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8"/>
  <workbookPr defaultThemeVersion="166925"/>
  <mc:AlternateContent xmlns:mc="http://schemas.openxmlformats.org/markup-compatibility/2006">
    <mc:Choice Requires="x15">
      <x15ac:absPath xmlns:x15ac="http://schemas.microsoft.com/office/spreadsheetml/2010/11/ac" url="https://sykeintra.sharepoint.com/sites/ESTAT-2020/Shared Documents/Methodological Report/Supplementary materials/Tampere/"/>
    </mc:Choice>
  </mc:AlternateContent>
  <xr:revisionPtr revIDLastSave="12" documentId="13_ncr:1_{6EF85BDB-F415-4EBB-8243-12FA914F5A96}" xr6:coauthVersionLast="47" xr6:coauthVersionMax="47" xr10:uidLastSave="{7F4E031D-FC35-4C08-9810-D9937260A623}"/>
  <bookViews>
    <workbookView xWindow="-120" yWindow="-120" windowWidth="29040" windowHeight="15840" firstSheet="4" activeTab="4" xr2:uid="{41D6A8D6-4539-4523-A8EB-A80D7AE84EDC}"/>
  </bookViews>
  <sheets>
    <sheet name="Extent account" sheetId="1" r:id="rId1"/>
    <sheet name="Ecosystem type change matrix" sheetId="2" r:id="rId2"/>
    <sheet name="Cross-Tabulation (pixel count)" sheetId="3" r:id="rId3"/>
    <sheet name="Cross-Tabulation (ha)" sheetId="4" r:id="rId4"/>
    <sheet name="Supply and use account" sheetId="6" r:id="rId5"/>
  </sheets>
  <definedNames>
    <definedName name="Answers" localSheetId="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6" l="1"/>
  <c r="F27" i="6"/>
  <c r="X25" i="6"/>
  <c r="X24" i="6"/>
  <c r="F20" i="6"/>
  <c r="F19" i="6"/>
  <c r="X17" i="6"/>
  <c r="X16" i="6"/>
  <c r="F12" i="6"/>
  <c r="F11" i="6"/>
  <c r="X9" i="6"/>
  <c r="X8" i="6"/>
  <c r="R7" i="1" l="1"/>
  <c r="R6" i="1"/>
  <c r="Q7" i="1"/>
  <c r="Q6" i="1"/>
  <c r="P7" i="1"/>
  <c r="P6" i="1"/>
  <c r="O7" i="1"/>
  <c r="O6" i="1"/>
  <c r="N7" i="1"/>
  <c r="N6" i="1"/>
  <c r="M7" i="1"/>
  <c r="M6" i="1"/>
  <c r="H7" i="1"/>
  <c r="H6" i="1"/>
  <c r="G7" i="1"/>
  <c r="G6" i="1"/>
  <c r="R5" i="1"/>
  <c r="Q5" i="1"/>
  <c r="P5" i="1"/>
  <c r="O5" i="1"/>
  <c r="N5" i="1"/>
  <c r="M5" i="1"/>
  <c r="L5" i="1"/>
  <c r="K5" i="1"/>
  <c r="J5" i="1"/>
  <c r="I5" i="1"/>
  <c r="H5" i="1"/>
  <c r="G5" i="1"/>
  <c r="F5" i="1"/>
  <c r="E5" i="1"/>
  <c r="D5" i="1"/>
  <c r="C5" i="1"/>
  <c r="B5" i="1"/>
  <c r="E7" i="1"/>
  <c r="E6" i="1"/>
  <c r="C6" i="1"/>
  <c r="T21" i="2"/>
  <c r="B2" i="4"/>
  <c r="L7" i="1"/>
  <c r="K7" i="1"/>
  <c r="J7" i="1"/>
  <c r="I7" i="1"/>
  <c r="F7" i="1"/>
  <c r="D7" i="1"/>
  <c r="C7" i="1"/>
  <c r="B7" i="1"/>
  <c r="L6" i="1"/>
  <c r="K6" i="1"/>
  <c r="J6" i="1"/>
  <c r="I6" i="1"/>
  <c r="F6" i="1"/>
  <c r="D6" i="1"/>
  <c r="B6" i="1"/>
  <c r="C2" i="4"/>
  <c r="D2" i="4"/>
  <c r="E2" i="4"/>
  <c r="F2" i="4"/>
  <c r="G2" i="4"/>
  <c r="H2" i="4"/>
  <c r="I2" i="4"/>
  <c r="J2" i="4"/>
  <c r="K2" i="4"/>
  <c r="L2" i="4"/>
  <c r="M2" i="4"/>
  <c r="N2" i="4"/>
  <c r="O2" i="4"/>
  <c r="P2" i="4"/>
  <c r="Q2" i="4"/>
  <c r="R2" i="4"/>
  <c r="S2" i="4"/>
  <c r="B3" i="4"/>
  <c r="C3" i="4"/>
  <c r="D3" i="4"/>
  <c r="E3" i="4"/>
  <c r="F3" i="4"/>
  <c r="G3" i="4"/>
  <c r="H3" i="4"/>
  <c r="I3" i="4"/>
  <c r="J3" i="4"/>
  <c r="K3" i="4"/>
  <c r="L3" i="4"/>
  <c r="M3" i="4"/>
  <c r="N3" i="4"/>
  <c r="O3" i="4"/>
  <c r="P3" i="4"/>
  <c r="Q3" i="4"/>
  <c r="R3" i="4"/>
  <c r="S3" i="4"/>
  <c r="B4" i="4"/>
  <c r="C4" i="4"/>
  <c r="D4" i="4"/>
  <c r="E4" i="4"/>
  <c r="F4" i="4"/>
  <c r="G4" i="4"/>
  <c r="H4" i="4"/>
  <c r="I4" i="4"/>
  <c r="J4" i="4"/>
  <c r="K4" i="4"/>
  <c r="L4" i="4"/>
  <c r="M4" i="4"/>
  <c r="N4" i="4"/>
  <c r="O4" i="4"/>
  <c r="P4" i="4"/>
  <c r="Q4" i="4"/>
  <c r="R4" i="4"/>
  <c r="S4" i="4"/>
  <c r="B5" i="4"/>
  <c r="C5" i="4"/>
  <c r="D5" i="4"/>
  <c r="E5" i="4"/>
  <c r="F5" i="4"/>
  <c r="G5" i="4"/>
  <c r="H5" i="4"/>
  <c r="I5" i="4"/>
  <c r="J5" i="4"/>
  <c r="K5" i="4"/>
  <c r="L5" i="4"/>
  <c r="M5" i="4"/>
  <c r="N5" i="4"/>
  <c r="O5" i="4"/>
  <c r="P5" i="4"/>
  <c r="Q5" i="4"/>
  <c r="R5" i="4"/>
  <c r="S5" i="4"/>
  <c r="B6" i="4"/>
  <c r="C6" i="4"/>
  <c r="D6" i="4"/>
  <c r="E6" i="4"/>
  <c r="F6" i="4"/>
  <c r="G6" i="4"/>
  <c r="H6" i="4"/>
  <c r="I6" i="4"/>
  <c r="J6" i="4"/>
  <c r="K6" i="4"/>
  <c r="L6" i="4"/>
  <c r="M6" i="4"/>
  <c r="N6" i="4"/>
  <c r="O6" i="4"/>
  <c r="P6" i="4"/>
  <c r="Q6" i="4"/>
  <c r="R6" i="4"/>
  <c r="S6" i="4"/>
  <c r="B7" i="4"/>
  <c r="C7" i="4"/>
  <c r="D7" i="4"/>
  <c r="E7" i="4"/>
  <c r="F7" i="4"/>
  <c r="G7" i="4"/>
  <c r="H7" i="4"/>
  <c r="I7" i="4"/>
  <c r="J7" i="4"/>
  <c r="K7" i="4"/>
  <c r="L7" i="4"/>
  <c r="M7" i="4"/>
  <c r="N7" i="4"/>
  <c r="O7" i="4"/>
  <c r="P7" i="4"/>
  <c r="Q7" i="4"/>
  <c r="R7" i="4"/>
  <c r="S7" i="4"/>
  <c r="B8" i="4"/>
  <c r="C8" i="4"/>
  <c r="D8" i="4"/>
  <c r="E8" i="4"/>
  <c r="F8" i="4"/>
  <c r="G8" i="4"/>
  <c r="H8" i="4"/>
  <c r="I8" i="4"/>
  <c r="J8" i="4"/>
  <c r="K8" i="4"/>
  <c r="L8" i="4"/>
  <c r="M8" i="4"/>
  <c r="N8" i="4"/>
  <c r="O8" i="4"/>
  <c r="P8" i="4"/>
  <c r="Q8" i="4"/>
  <c r="R8" i="4"/>
  <c r="S8" i="4"/>
  <c r="B9" i="4"/>
  <c r="C9" i="4"/>
  <c r="D9" i="4"/>
  <c r="E9" i="4"/>
  <c r="F9" i="4"/>
  <c r="G9" i="4"/>
  <c r="H9" i="4"/>
  <c r="I9" i="4"/>
  <c r="J9" i="4"/>
  <c r="K9" i="4"/>
  <c r="L9" i="4"/>
  <c r="M9" i="4"/>
  <c r="N9" i="4"/>
  <c r="O9" i="4"/>
  <c r="P9" i="4"/>
  <c r="Q9" i="4"/>
  <c r="R9" i="4"/>
  <c r="S9" i="4"/>
  <c r="B10" i="4"/>
  <c r="C10" i="4"/>
  <c r="D10" i="4"/>
  <c r="E10" i="4"/>
  <c r="F10" i="4"/>
  <c r="G10" i="4"/>
  <c r="H10" i="4"/>
  <c r="I10" i="4"/>
  <c r="J10" i="4"/>
  <c r="K10" i="4"/>
  <c r="L10" i="4"/>
  <c r="M10" i="4"/>
  <c r="N10" i="4"/>
  <c r="O10" i="4"/>
  <c r="P10" i="4"/>
  <c r="Q10" i="4"/>
  <c r="R10" i="4"/>
  <c r="S10" i="4"/>
  <c r="B11" i="4"/>
  <c r="C11" i="4"/>
  <c r="D11" i="4"/>
  <c r="E11" i="4"/>
  <c r="F11" i="4"/>
  <c r="G11" i="4"/>
  <c r="H11" i="4"/>
  <c r="I11" i="4"/>
  <c r="J11" i="4"/>
  <c r="K11" i="4"/>
  <c r="L11" i="4"/>
  <c r="M11" i="4"/>
  <c r="N11" i="4"/>
  <c r="O11" i="4"/>
  <c r="P11" i="4"/>
  <c r="Q11" i="4"/>
  <c r="R11" i="4"/>
  <c r="S11" i="4"/>
  <c r="B12" i="4"/>
  <c r="C12" i="4"/>
  <c r="D12" i="4"/>
  <c r="E12" i="4"/>
  <c r="F12" i="4"/>
  <c r="G12" i="4"/>
  <c r="H12" i="4"/>
  <c r="I12" i="4"/>
  <c r="J12" i="4"/>
  <c r="K12" i="4"/>
  <c r="L12" i="4"/>
  <c r="M12" i="4"/>
  <c r="N12" i="4"/>
  <c r="O12" i="4"/>
  <c r="P12" i="4"/>
  <c r="Q12" i="4"/>
  <c r="R12" i="4"/>
  <c r="S12" i="4"/>
  <c r="B13" i="4"/>
  <c r="C13" i="4"/>
  <c r="D13" i="4"/>
  <c r="E13" i="4"/>
  <c r="F13" i="4"/>
  <c r="G13" i="4"/>
  <c r="H13" i="4"/>
  <c r="I13" i="4"/>
  <c r="J13" i="4"/>
  <c r="K13" i="4"/>
  <c r="L13" i="4"/>
  <c r="M13" i="4"/>
  <c r="N13" i="4"/>
  <c r="O13" i="4"/>
  <c r="P13" i="4"/>
  <c r="Q13" i="4"/>
  <c r="R13" i="4"/>
  <c r="S13" i="4"/>
  <c r="B14" i="4"/>
  <c r="C14" i="4"/>
  <c r="D14" i="4"/>
  <c r="E14" i="4"/>
  <c r="F14" i="4"/>
  <c r="G14" i="4"/>
  <c r="H14" i="4"/>
  <c r="I14" i="4"/>
  <c r="J14" i="4"/>
  <c r="K14" i="4"/>
  <c r="L14" i="4"/>
  <c r="M14" i="4"/>
  <c r="N14" i="4"/>
  <c r="O14" i="4"/>
  <c r="P14" i="4"/>
  <c r="Q14" i="4"/>
  <c r="R14" i="4"/>
  <c r="S14" i="4"/>
  <c r="B15" i="4"/>
  <c r="C15" i="4"/>
  <c r="D15" i="4"/>
  <c r="E15" i="4"/>
  <c r="F15" i="4"/>
  <c r="G15" i="4"/>
  <c r="H15" i="4"/>
  <c r="I15" i="4"/>
  <c r="J15" i="4"/>
  <c r="K15" i="4"/>
  <c r="L15" i="4"/>
  <c r="M15" i="4"/>
  <c r="N15" i="4"/>
  <c r="O15" i="4"/>
  <c r="P15" i="4"/>
  <c r="Q15" i="4"/>
  <c r="R15" i="4"/>
  <c r="S15" i="4"/>
  <c r="B16" i="4"/>
  <c r="C16" i="4"/>
  <c r="D16" i="4"/>
  <c r="E16" i="4"/>
  <c r="F16" i="4"/>
  <c r="G16" i="4"/>
  <c r="H16" i="4"/>
  <c r="I16" i="4"/>
  <c r="J16" i="4"/>
  <c r="K16" i="4"/>
  <c r="L16" i="4"/>
  <c r="M16" i="4"/>
  <c r="N16" i="4"/>
  <c r="O16" i="4"/>
  <c r="P16" i="4"/>
  <c r="Q16" i="4"/>
  <c r="R16" i="4"/>
  <c r="S16" i="4"/>
  <c r="B17" i="4"/>
  <c r="C17" i="4"/>
  <c r="D17" i="4"/>
  <c r="E17" i="4"/>
  <c r="F17" i="4"/>
  <c r="G17" i="4"/>
  <c r="H17" i="4"/>
  <c r="I17" i="4"/>
  <c r="J17" i="4"/>
  <c r="K17" i="4"/>
  <c r="L17" i="4"/>
  <c r="M17" i="4"/>
  <c r="N17" i="4"/>
  <c r="O17" i="4"/>
  <c r="P17" i="4"/>
  <c r="Q17" i="4"/>
  <c r="R17" i="4"/>
  <c r="S17" i="4"/>
  <c r="B18" i="4"/>
  <c r="C18" i="4"/>
  <c r="D18" i="4"/>
  <c r="E18" i="4"/>
  <c r="F18" i="4"/>
  <c r="G18" i="4"/>
  <c r="H18" i="4"/>
  <c r="I18" i="4"/>
  <c r="J18" i="4"/>
  <c r="K18" i="4"/>
  <c r="L18" i="4"/>
  <c r="M18" i="4"/>
  <c r="N18" i="4"/>
  <c r="O18" i="4"/>
  <c r="P18" i="4"/>
  <c r="Q18" i="4"/>
  <c r="R18" i="4"/>
  <c r="S18" i="4"/>
  <c r="B19" i="4"/>
  <c r="C19" i="4"/>
  <c r="D19" i="4"/>
  <c r="E19" i="4"/>
  <c r="F19" i="4"/>
  <c r="G19" i="4"/>
  <c r="H19" i="4"/>
  <c r="I19" i="4"/>
  <c r="J19" i="4"/>
  <c r="K19" i="4"/>
  <c r="L19" i="4"/>
  <c r="M19" i="4"/>
  <c r="N19" i="4"/>
  <c r="O19" i="4"/>
  <c r="P19" i="4"/>
  <c r="Q19" i="4"/>
  <c r="R19" i="4"/>
  <c r="S19" i="4"/>
  <c r="C21" i="3"/>
  <c r="T4" i="2"/>
  <c r="T5" i="2"/>
  <c r="T6" i="2"/>
  <c r="T7" i="2"/>
  <c r="T8" i="2"/>
  <c r="T9" i="2"/>
  <c r="T10" i="2"/>
  <c r="T11" i="2"/>
  <c r="T12" i="2"/>
  <c r="T13" i="2"/>
  <c r="T14" i="2"/>
  <c r="T15" i="2"/>
  <c r="T16" i="2"/>
  <c r="T17" i="2"/>
  <c r="T18" i="2"/>
  <c r="T19" i="2"/>
  <c r="T20" i="2"/>
  <c r="C21" i="2"/>
  <c r="D21" i="2"/>
  <c r="E21" i="2"/>
  <c r="F21" i="2"/>
  <c r="G21" i="2"/>
  <c r="H21" i="2"/>
  <c r="I21" i="2"/>
  <c r="J21" i="2"/>
  <c r="K21" i="2"/>
  <c r="L21" i="2"/>
  <c r="M21" i="2"/>
  <c r="N21" i="2"/>
  <c r="O21" i="2"/>
  <c r="P21" i="2"/>
  <c r="Q21" i="2"/>
  <c r="R21" i="2"/>
  <c r="S21" i="2"/>
  <c r="M8" i="1" l="1"/>
  <c r="M9" i="1" s="1"/>
  <c r="K8" i="1"/>
  <c r="K9" i="1" s="1"/>
  <c r="L8" i="1"/>
  <c r="L9" i="1" s="1"/>
  <c r="G8" i="1"/>
  <c r="G9" i="1" s="1"/>
  <c r="J8" i="1"/>
  <c r="J9" i="1" s="1"/>
  <c r="S5" i="1"/>
  <c r="E8" i="1"/>
  <c r="E9" i="1" s="1"/>
  <c r="F8" i="1"/>
  <c r="F9" i="1" s="1"/>
  <c r="Q8" i="1"/>
  <c r="Q9" i="1" s="1"/>
  <c r="B8" i="1"/>
  <c r="B9" i="1" s="1"/>
  <c r="H8" i="1"/>
  <c r="H9" i="1" s="1"/>
  <c r="D8" i="1"/>
  <c r="D9" i="1" s="1"/>
  <c r="R8" i="1"/>
  <c r="R9" i="1" s="1"/>
  <c r="O8" i="1"/>
  <c r="O9" i="1" s="1"/>
  <c r="C8" i="1"/>
  <c r="C9" i="1" s="1"/>
  <c r="I8" i="1"/>
  <c r="I9" i="1" s="1"/>
  <c r="N8" i="1"/>
  <c r="N9" i="1" s="1"/>
  <c r="P8" i="1"/>
  <c r="P9" i="1" s="1"/>
  <c r="S7" i="1"/>
  <c r="S6" i="1"/>
  <c r="S9" i="1" l="1"/>
  <c r="S8" i="1"/>
</calcChain>
</file>

<file path=xl/sharedStrings.xml><?xml version="1.0" encoding="utf-8"?>
<sst xmlns="http://schemas.openxmlformats.org/spreadsheetml/2006/main" count="199" uniqueCount="79">
  <si>
    <t>Tampere ecosystem extent account 2018</t>
  </si>
  <si>
    <t>Ecosystem type, level 1</t>
  </si>
  <si>
    <t>1. Settlements and other artificial areas</t>
  </si>
  <si>
    <t>2. Cropland and pasture</t>
  </si>
  <si>
    <t>4. Forest and woodlands</t>
  </si>
  <si>
    <t>11. Coastal beaches, dunes and wetlands</t>
  </si>
  <si>
    <t>6. Sparsely vegetated ecosystems</t>
  </si>
  <si>
    <t>7. Inland marshes</t>
  </si>
  <si>
    <t>8. Rivers and lakes</t>
  </si>
  <si>
    <t>Ecosystem type, level 2</t>
  </si>
  <si>
    <t>1.1 Continuous settlement area</t>
  </si>
  <si>
    <t>1.2 Discontinuous settlement area</t>
  </si>
  <si>
    <t>1.5 Commercial and industrial areas</t>
  </si>
  <si>
    <t>1.3 Infrastructure</t>
  </si>
  <si>
    <t>1.4 Urban greenspace</t>
  </si>
  <si>
    <t>2.1 Cropland and pasture</t>
  </si>
  <si>
    <t xml:space="preserve">4.1 Broadleaved deciduous forest </t>
  </si>
  <si>
    <t>4.2 Coniferous forest</t>
  </si>
  <si>
    <t>4.4 Mixed forest</t>
  </si>
  <si>
    <t>4.5 Transitional woodland/forestry</t>
  </si>
  <si>
    <t>11.2 Coastal dunes, beaches and sandy and muddy shores</t>
  </si>
  <si>
    <t>6.1 Bare rock</t>
  </si>
  <si>
    <t>7.1 Inland marshes on mineral soil</t>
  </si>
  <si>
    <t>7.2 Mires, bogs and fens</t>
  </si>
  <si>
    <t>8.1 Rivers and lakes</t>
  </si>
  <si>
    <t>Ecosystem type, level 3</t>
  </si>
  <si>
    <t>1.1.1 Continuous settlement area</t>
  </si>
  <si>
    <t>1.2.1 Discontinuous settlement area</t>
  </si>
  <si>
    <t>1.5.1 Commercial and industrial areas</t>
  </si>
  <si>
    <t>1.3.1 Infrastructure</t>
  </si>
  <si>
    <t>1.4.1 Parks</t>
  </si>
  <si>
    <t>1.4.3 Summer cottages</t>
  </si>
  <si>
    <t>1.4.2 Sports and recreation sites</t>
  </si>
  <si>
    <t>2.1.1 Cropland and pasture</t>
  </si>
  <si>
    <t xml:space="preserve">4.1.1 Broadleaved deciduous forest </t>
  </si>
  <si>
    <t>4.2.1 Coniferous forest</t>
  </si>
  <si>
    <t>4.4.1 Mixed forest</t>
  </si>
  <si>
    <t>4.5.1 Transitional woodland/forestry</t>
  </si>
  <si>
    <t>11.2.1 Coastal dunes, beaches and sandy and muddy shores</t>
  </si>
  <si>
    <t>6.1.1 Bare rock</t>
  </si>
  <si>
    <t>7.1.1 Inland marshes on mineral soil</t>
  </si>
  <si>
    <t>7.2.1 Mires, bogs and fens</t>
  </si>
  <si>
    <t>8.1.1 Rivers and lakes</t>
  </si>
  <si>
    <t>Total</t>
  </si>
  <si>
    <t>Opening extent (2012)</t>
  </si>
  <si>
    <t>Additions to extent</t>
  </si>
  <si>
    <t>Reductions in extent</t>
  </si>
  <si>
    <t>Net change in extent</t>
  </si>
  <si>
    <t>Closing extent (2018)</t>
  </si>
  <si>
    <t>Ecosystem accounting area = Tampere kantakaupunki (excluding Teisko)</t>
  </si>
  <si>
    <t>Units: hectares</t>
  </si>
  <si>
    <t>Source data: CLC 2012, 2018 accounting layers © SYKE</t>
  </si>
  <si>
    <t>Note: Only changes of contiguous assets larger than 0.5 ha are accounted.</t>
  </si>
  <si>
    <t>Tampere Ecosystem type change matrix 2012-2018 (in ha)</t>
  </si>
  <si>
    <t>Closing extent 2018</t>
  </si>
  <si>
    <t>Ecosystem types, level 3</t>
  </si>
  <si>
    <t>Opening</t>
  </si>
  <si>
    <t>Opening extent 2012</t>
  </si>
  <si>
    <t>Closing</t>
  </si>
  <si>
    <t>Class</t>
  </si>
  <si>
    <t>Cell area in ha</t>
  </si>
  <si>
    <t>Economic Unit</t>
  </si>
  <si>
    <t>Economic Asset</t>
  </si>
  <si>
    <t>Industrial Sectors</t>
  </si>
  <si>
    <t>Commercial sectors</t>
  </si>
  <si>
    <t>Household</t>
  </si>
  <si>
    <t>unit</t>
  </si>
  <si>
    <t>2012 -24 mm scenario ES supply and use Table</t>
  </si>
  <si>
    <t>Supply</t>
  </si>
  <si>
    <t>Flood mitigation ES: Building area benefit from ES</t>
  </si>
  <si>
    <t>m2</t>
  </si>
  <si>
    <t>-</t>
  </si>
  <si>
    <t>Value of flood mitigation ES</t>
  </si>
  <si>
    <t>EUR</t>
  </si>
  <si>
    <t>Use</t>
  </si>
  <si>
    <t>2018-24mm scenario ES supply and use Table</t>
  </si>
  <si>
    <t>2018-50mm scenario ES supply and use Table</t>
  </si>
  <si>
    <t>The interpretation of the value: if the flood event happens once per year, this is a yearly value. If the flood event happens X times per year, the value needs to be multiplied by X. If the flood event happens every X years, the value needs to be divided by X.</t>
  </si>
  <si>
    <t>In the supply table, the buildings located at "Rivers and lakes" ecosystem types are due to positional errors or coarse resolution of the CLC data used in ecosystem extent. Theses buildings are actually located in other ecosystem types but very close to "Rivers and lakes"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</si>
</sst>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8">
    <font>
      <sz val="11"/>
      <color theme="1"/>
      <name val="Calibri"/>
      <family val="2"/>
      <scheme val="minor"/>
    </font>
    <font>
      <b/>
      <sz val="14"/>
      <color theme="1"/>
      <name val="Calibri"/>
      <family val="2"/>
      <scheme val="minor"/>
    </font>
    <font>
      <b/>
      <sz val="12"/>
      <color theme="1"/>
      <name val="Calibri"/>
      <family val="2"/>
      <scheme val="minor"/>
    </font>
    <font>
      <sz val="9"/>
      <color theme="1"/>
      <name val="Calibri"/>
      <family val="2"/>
      <scheme val="minor"/>
    </font>
    <font>
      <sz val="12"/>
      <color theme="1"/>
      <name val="Calibri"/>
      <family val="2"/>
      <scheme val="minor"/>
    </font>
    <font>
      <b/>
      <sz val="9"/>
      <color theme="1"/>
      <name val="Calibri"/>
      <family val="2"/>
      <scheme val="minor"/>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34998626667073579"/>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thin">
        <color indexed="64"/>
      </bottom>
      <diagonal/>
    </border>
    <border>
      <left style="thin">
        <color auto="1"/>
      </left>
      <right/>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medium">
        <color auto="1"/>
      </top>
      <bottom style="thin">
        <color auto="1"/>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164" fontId="6" fillId="0" borderId="0" applyFont="0" applyFill="0" applyBorder="0" applyAlignment="0" applyProtection="0"/>
    <xf numFmtId="9" fontId="6" fillId="0" borderId="0" applyFont="0" applyFill="0" applyBorder="0" applyAlignment="0" applyProtection="0"/>
  </cellStyleXfs>
  <cellXfs count="68">
    <xf numFmtId="0" fontId="0" fillId="0" borderId="0" xfId="0"/>
    <xf numFmtId="0" fontId="1" fillId="0" borderId="0" xfId="0" applyFont="1"/>
    <xf numFmtId="1" fontId="0" fillId="0" borderId="2" xfId="0" applyNumberFormat="1" applyBorder="1"/>
    <xf numFmtId="1" fontId="0" fillId="0" borderId="3" xfId="0" applyNumberFormat="1" applyBorder="1"/>
    <xf numFmtId="1" fontId="0" fillId="0" borderId="1" xfId="0" applyNumberFormat="1" applyBorder="1"/>
    <xf numFmtId="1" fontId="0" fillId="0" borderId="4" xfId="0" applyNumberFormat="1" applyBorder="1"/>
    <xf numFmtId="1" fontId="0" fillId="0" borderId="5" xfId="0" applyNumberFormat="1" applyBorder="1"/>
    <xf numFmtId="1" fontId="0" fillId="0" borderId="6" xfId="0" applyNumberFormat="1" applyBorder="1"/>
    <xf numFmtId="0" fontId="2" fillId="0" borderId="3" xfId="0" applyFont="1" applyBorder="1" applyAlignment="1">
      <alignment textRotation="90"/>
    </xf>
    <xf numFmtId="0" fontId="0" fillId="0" borderId="8" xfId="0" applyBorder="1"/>
    <xf numFmtId="0" fontId="1" fillId="0" borderId="14" xfId="0" applyFont="1" applyBorder="1"/>
    <xf numFmtId="0" fontId="3" fillId="0" borderId="16" xfId="0" applyFont="1" applyBorder="1"/>
    <xf numFmtId="0" fontId="3" fillId="0" borderId="15" xfId="0" applyFont="1" applyBorder="1"/>
    <xf numFmtId="0" fontId="2" fillId="0" borderId="17" xfId="0" applyFont="1" applyBorder="1" applyAlignment="1">
      <alignment horizontal="right"/>
    </xf>
    <xf numFmtId="0" fontId="0" fillId="0" borderId="18" xfId="0" applyBorder="1"/>
    <xf numFmtId="0" fontId="0" fillId="0" borderId="19" xfId="0" applyBorder="1"/>
    <xf numFmtId="0" fontId="0" fillId="0" borderId="20" xfId="0" applyBorder="1"/>
    <xf numFmtId="0" fontId="3" fillId="0" borderId="21" xfId="0" applyFont="1" applyBorder="1"/>
    <xf numFmtId="1" fontId="0" fillId="0" borderId="0" xfId="0" applyNumberFormat="1"/>
    <xf numFmtId="0" fontId="2" fillId="0" borderId="7" xfId="0" applyFont="1" applyBorder="1" applyAlignment="1">
      <alignment textRotation="90"/>
    </xf>
    <xf numFmtId="1" fontId="0" fillId="0" borderId="12" xfId="0" applyNumberFormat="1" applyBorder="1"/>
    <xf numFmtId="1" fontId="0" fillId="0" borderId="13" xfId="0" applyNumberFormat="1" applyBorder="1"/>
    <xf numFmtId="0" fontId="0" fillId="0" borderId="7" xfId="0" applyBorder="1" applyAlignment="1">
      <alignment textRotation="90" wrapText="1"/>
    </xf>
    <xf numFmtId="0" fontId="3" fillId="0" borderId="7" xfId="0" applyFont="1" applyBorder="1" applyAlignment="1">
      <alignment textRotation="90" wrapText="1"/>
    </xf>
    <xf numFmtId="0" fontId="3" fillId="0" borderId="10" xfId="0" applyFont="1" applyBorder="1" applyAlignment="1">
      <alignment textRotation="90" wrapText="1"/>
    </xf>
    <xf numFmtId="0" fontId="5" fillId="0" borderId="12" xfId="0" applyFont="1" applyBorder="1"/>
    <xf numFmtId="1" fontId="3" fillId="0" borderId="0" xfId="0" applyNumberFormat="1" applyFont="1"/>
    <xf numFmtId="0" fontId="3" fillId="0" borderId="12" xfId="0" applyFont="1" applyBorder="1" applyAlignment="1">
      <alignment horizontal="center"/>
    </xf>
    <xf numFmtId="0" fontId="5" fillId="0" borderId="5" xfId="0" applyFont="1" applyBorder="1"/>
    <xf numFmtId="1" fontId="3" fillId="0" borderId="11" xfId="0" applyNumberFormat="1" applyFont="1" applyBorder="1"/>
    <xf numFmtId="0" fontId="3" fillId="0" borderId="0" xfId="0" applyFont="1"/>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wrapText="1"/>
    </xf>
    <xf numFmtId="0" fontId="3" fillId="0" borderId="5" xfId="0" applyFont="1" applyBorder="1" applyAlignment="1">
      <alignment horizontal="center" vertical="center" wrapText="1"/>
    </xf>
    <xf numFmtId="0" fontId="0" fillId="0" borderId="5" xfId="0" applyBorder="1" applyAlignment="1">
      <alignment textRotation="90" wrapText="1"/>
    </xf>
    <xf numFmtId="0" fontId="4" fillId="0" borderId="15" xfId="0" applyFont="1" applyBorder="1" applyAlignment="1">
      <alignment horizontal="center" vertical="center"/>
    </xf>
    <xf numFmtId="0" fontId="7" fillId="0" borderId="5" xfId="0" applyFont="1" applyBorder="1"/>
    <xf numFmtId="0" fontId="0" fillId="0" borderId="5" xfId="0" applyBorder="1"/>
    <xf numFmtId="0" fontId="7" fillId="0" borderId="0" xfId="0" applyFont="1"/>
    <xf numFmtId="0" fontId="7" fillId="0" borderId="22" xfId="0" applyFont="1" applyBorder="1"/>
    <xf numFmtId="0" fontId="0" fillId="0" borderId="22" xfId="0" applyBorder="1"/>
    <xf numFmtId="165" fontId="0" fillId="0" borderId="22" xfId="1" applyNumberFormat="1" applyFont="1" applyBorder="1"/>
    <xf numFmtId="165" fontId="0" fillId="0" borderId="23" xfId="1" applyNumberFormat="1" applyFont="1" applyBorder="1"/>
    <xf numFmtId="165" fontId="0" fillId="2" borderId="22" xfId="1" applyNumberFormat="1" applyFont="1" applyFill="1" applyBorder="1"/>
    <xf numFmtId="165" fontId="0" fillId="2" borderId="24" xfId="1" applyNumberFormat="1" applyFont="1" applyFill="1" applyBorder="1"/>
    <xf numFmtId="165" fontId="0" fillId="0" borderId="5" xfId="0" applyNumberFormat="1" applyBorder="1"/>
    <xf numFmtId="165" fontId="0" fillId="0" borderId="5" xfId="1" applyNumberFormat="1" applyFont="1" applyBorder="1"/>
    <xf numFmtId="1" fontId="0" fillId="0" borderId="5" xfId="1" applyNumberFormat="1" applyFont="1" applyBorder="1"/>
    <xf numFmtId="164" fontId="0" fillId="0" borderId="0" xfId="0" applyNumberFormat="1"/>
    <xf numFmtId="9" fontId="0" fillId="0" borderId="0" xfId="2" applyFont="1"/>
    <xf numFmtId="165" fontId="0" fillId="0" borderId="0" xfId="0" applyNumberFormat="1"/>
    <xf numFmtId="165" fontId="0" fillId="0" borderId="22" xfId="1" applyNumberFormat="1" applyFont="1" applyFill="1" applyBorder="1"/>
    <xf numFmtId="165" fontId="0" fillId="0" borderId="25" xfId="1" applyNumberFormat="1" applyFont="1" applyBorder="1"/>
    <xf numFmtId="165" fontId="0" fillId="0" borderId="22" xfId="0" applyNumberFormat="1" applyBorder="1"/>
    <xf numFmtId="165" fontId="0" fillId="0" borderId="0" xfId="1" applyNumberFormat="1" applyFont="1"/>
    <xf numFmtId="1" fontId="0" fillId="0" borderId="22" xfId="1" applyNumberFormat="1" applyFont="1" applyBorder="1"/>
    <xf numFmtId="165" fontId="0" fillId="2" borderId="5" xfId="1" applyNumberFormat="1" applyFont="1" applyFill="1" applyBorder="1"/>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2" fillId="0" borderId="19" xfId="0" applyFont="1" applyBorder="1" applyAlignment="1">
      <alignment horizontal="center" vertical="center" textRotation="90"/>
    </xf>
    <xf numFmtId="0" fontId="2" fillId="0" borderId="9" xfId="0" applyFont="1" applyBorder="1" applyAlignment="1">
      <alignment horizontal="center"/>
    </xf>
    <xf numFmtId="0" fontId="0" fillId="0" borderId="5" xfId="0" applyBorder="1" applyAlignment="1">
      <alignment horizontal="center" vertical="center"/>
    </xf>
    <xf numFmtId="0" fontId="0" fillId="0" borderId="5" xfId="0" applyBorder="1" applyAlignment="1">
      <alignment horizontal="center"/>
    </xf>
    <xf numFmtId="0" fontId="0" fillId="0" borderId="7" xfId="0" applyBorder="1" applyAlignment="1">
      <alignment horizontal="center" textRotation="90"/>
    </xf>
    <xf numFmtId="0" fontId="0" fillId="0" borderId="12" xfId="0" applyBorder="1" applyAlignment="1">
      <alignment horizontal="center" textRotation="90"/>
    </xf>
    <xf numFmtId="0" fontId="0" fillId="0" borderId="13" xfId="0" applyBorder="1" applyAlignment="1">
      <alignment horizontal="center" textRotation="90"/>
    </xf>
    <xf numFmtId="0" fontId="3" fillId="0" borderId="0" xfId="0" applyFont="1" applyAlignment="1"/>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A92B0-D328-4FDB-9A2D-1766F025B386}">
  <dimension ref="A1:S13"/>
  <sheetViews>
    <sheetView zoomScale="115" zoomScaleNormal="115" workbookViewId="0">
      <selection activeCell="R4" sqref="R4"/>
    </sheetView>
  </sheetViews>
  <sheetFormatPr defaultRowHeight="15"/>
  <cols>
    <col min="1" max="1" width="17" customWidth="1"/>
    <col min="2" max="19" width="8.7109375" customWidth="1"/>
  </cols>
  <sheetData>
    <row r="1" spans="1:19" ht="18.75">
      <c r="A1" s="1" t="s">
        <v>0</v>
      </c>
    </row>
    <row r="2" spans="1:19" ht="54.6" customHeight="1">
      <c r="A2" s="32" t="s">
        <v>1</v>
      </c>
      <c r="B2" s="58" t="s">
        <v>2</v>
      </c>
      <c r="C2" s="59"/>
      <c r="D2" s="59"/>
      <c r="E2" s="59"/>
      <c r="F2" s="59"/>
      <c r="G2" s="59"/>
      <c r="H2" s="59"/>
      <c r="I2" s="34" t="s">
        <v>3</v>
      </c>
      <c r="J2" s="58" t="s">
        <v>4</v>
      </c>
      <c r="K2" s="59"/>
      <c r="L2" s="59"/>
      <c r="M2" s="59"/>
      <c r="N2" s="34" t="s">
        <v>5</v>
      </c>
      <c r="O2" s="34" t="s">
        <v>6</v>
      </c>
      <c r="P2" s="58" t="s">
        <v>7</v>
      </c>
      <c r="Q2" s="59"/>
      <c r="R2" s="34" t="s">
        <v>8</v>
      </c>
      <c r="S2" s="33"/>
    </row>
    <row r="3" spans="1:19" ht="86.45" customHeight="1">
      <c r="A3" s="32" t="s">
        <v>9</v>
      </c>
      <c r="B3" s="34" t="s">
        <v>10</v>
      </c>
      <c r="C3" s="34" t="s">
        <v>11</v>
      </c>
      <c r="D3" s="34" t="s">
        <v>12</v>
      </c>
      <c r="E3" s="34" t="s">
        <v>13</v>
      </c>
      <c r="F3" s="58" t="s">
        <v>14</v>
      </c>
      <c r="G3" s="59"/>
      <c r="H3" s="59"/>
      <c r="I3" s="34" t="s">
        <v>15</v>
      </c>
      <c r="J3" s="34" t="s">
        <v>16</v>
      </c>
      <c r="K3" s="34" t="s">
        <v>17</v>
      </c>
      <c r="L3" s="34" t="s">
        <v>18</v>
      </c>
      <c r="M3" s="34" t="s">
        <v>19</v>
      </c>
      <c r="N3" s="34" t="s">
        <v>20</v>
      </c>
      <c r="O3" s="34" t="s">
        <v>21</v>
      </c>
      <c r="P3" s="34" t="s">
        <v>22</v>
      </c>
      <c r="Q3" s="34" t="s">
        <v>23</v>
      </c>
      <c r="R3" s="34" t="s">
        <v>24</v>
      </c>
      <c r="S3" s="33"/>
    </row>
    <row r="4" spans="1:19" ht="89.45" customHeight="1">
      <c r="A4" s="31" t="s">
        <v>25</v>
      </c>
      <c r="B4" s="23" t="s">
        <v>26</v>
      </c>
      <c r="C4" s="24" t="s">
        <v>27</v>
      </c>
      <c r="D4" s="23" t="s">
        <v>28</v>
      </c>
      <c r="E4" s="23" t="s">
        <v>29</v>
      </c>
      <c r="F4" s="23" t="s">
        <v>30</v>
      </c>
      <c r="G4" s="23" t="s">
        <v>31</v>
      </c>
      <c r="H4" s="23" t="s">
        <v>32</v>
      </c>
      <c r="I4" s="23" t="s">
        <v>33</v>
      </c>
      <c r="J4" s="23" t="s">
        <v>34</v>
      </c>
      <c r="K4" s="23" t="s">
        <v>35</v>
      </c>
      <c r="L4" s="23" t="s">
        <v>36</v>
      </c>
      <c r="M4" s="23" t="s">
        <v>37</v>
      </c>
      <c r="N4" s="23" t="s">
        <v>38</v>
      </c>
      <c r="O4" s="23" t="s">
        <v>39</v>
      </c>
      <c r="P4" s="23" t="s">
        <v>40</v>
      </c>
      <c r="Q4" s="23" t="s">
        <v>41</v>
      </c>
      <c r="R4" s="23" t="s">
        <v>42</v>
      </c>
      <c r="S4" s="19" t="s">
        <v>43</v>
      </c>
    </row>
    <row r="5" spans="1:19">
      <c r="A5" s="25" t="s">
        <v>44</v>
      </c>
      <c r="B5" s="26">
        <f>'Ecosystem type change matrix'!T4</f>
        <v>919.64</v>
      </c>
      <c r="C5" s="26">
        <f>'Ecosystem type change matrix'!T5</f>
        <v>2559.48</v>
      </c>
      <c r="D5" s="26">
        <f>'Ecosystem type change matrix'!T6</f>
        <v>1784.96</v>
      </c>
      <c r="E5" s="26">
        <f>'Ecosystem type change matrix'!T7</f>
        <v>1041.8</v>
      </c>
      <c r="F5" s="26">
        <f>'Ecosystem type change matrix'!T8</f>
        <v>166.28</v>
      </c>
      <c r="G5" s="26">
        <f>'Ecosystem type change matrix'!T9</f>
        <v>91.36</v>
      </c>
      <c r="H5" s="26">
        <f>'Ecosystem type change matrix'!T10</f>
        <v>250.84</v>
      </c>
      <c r="I5" s="26">
        <f>'Ecosystem type change matrix'!T11</f>
        <v>235.27999999999997</v>
      </c>
      <c r="J5" s="26">
        <f>'Ecosystem type change matrix'!T12</f>
        <v>308.28000000000003</v>
      </c>
      <c r="K5" s="26">
        <f>'Ecosystem type change matrix'!T13</f>
        <v>3299.44</v>
      </c>
      <c r="L5" s="26">
        <f>'Ecosystem type change matrix'!T14</f>
        <v>1480.4</v>
      </c>
      <c r="M5" s="26">
        <f>'Ecosystem type change matrix'!T15</f>
        <v>706.72</v>
      </c>
      <c r="N5" s="26">
        <f>'Ecosystem type change matrix'!T16</f>
        <v>0.92</v>
      </c>
      <c r="O5" s="26">
        <f>'Ecosystem type change matrix'!T17</f>
        <v>8.4</v>
      </c>
      <c r="P5" s="26">
        <f>'Ecosystem type change matrix'!T18</f>
        <v>38.44</v>
      </c>
      <c r="Q5" s="26">
        <f>'Ecosystem type change matrix'!T19</f>
        <v>6.04</v>
      </c>
      <c r="R5" s="26">
        <f>'Ecosystem type change matrix'!T20</f>
        <v>3990.52</v>
      </c>
      <c r="S5" s="20">
        <f>SUM(B5:R5)</f>
        <v>16888.8</v>
      </c>
    </row>
    <row r="6" spans="1:19">
      <c r="A6" s="27" t="s">
        <v>45</v>
      </c>
      <c r="B6" s="26">
        <f>SUM('Ecosystem type change matrix'!C5:C20)</f>
        <v>21.32</v>
      </c>
      <c r="C6" s="26">
        <f>SUM('Ecosystem type change matrix'!D4,'Ecosystem type change matrix'!D6:D20)</f>
        <v>58.839999999999996</v>
      </c>
      <c r="D6" s="26">
        <f>SUM('Ecosystem type change matrix'!E4:E5,'Ecosystem type change matrix'!E7:E20)</f>
        <v>13.44</v>
      </c>
      <c r="E6" s="26">
        <f>SUM('Ecosystem type change matrix'!F4:F6,'Ecosystem type change matrix'!F8:F20)</f>
        <v>47.960000000000008</v>
      </c>
      <c r="F6" s="26">
        <f>SUM('Ecosystem type change matrix'!G4:G7,'Ecosystem type change matrix'!G9:G20)</f>
        <v>0.28000000000000003</v>
      </c>
      <c r="G6" s="26">
        <f>SUM('Ecosystem type change matrix'!H4:H8,'Ecosystem type change matrix'!H10:H20)</f>
        <v>0</v>
      </c>
      <c r="H6" s="26">
        <f>SUM('Ecosystem type change matrix'!I4:I9,'Ecosystem type change matrix'!I11:I20)</f>
        <v>8.2000000000000011</v>
      </c>
      <c r="I6" s="26">
        <f>SUM('Ecosystem type change matrix'!J4:J10,'Ecosystem type change matrix'!J12:J20)</f>
        <v>0</v>
      </c>
      <c r="J6" s="26">
        <f>SUM('Ecosystem type change matrix'!K4:K11,'Ecosystem type change matrix'!K13:K20)</f>
        <v>0.52</v>
      </c>
      <c r="K6" s="26">
        <f>SUM('Ecosystem type change matrix'!L4:L12,'Ecosystem type change matrix'!L14:L20)</f>
        <v>0.84000000000000008</v>
      </c>
      <c r="L6" s="26">
        <f>SUM('Ecosystem type change matrix'!M4:M13,'Ecosystem type change matrix'!M15:M20)</f>
        <v>4.4800000000000004</v>
      </c>
      <c r="M6" s="26">
        <f>SUM('Ecosystem type change matrix'!N4:N14,'Ecosystem type change matrix'!N16:N20)</f>
        <v>64.64</v>
      </c>
      <c r="N6" s="26">
        <f>SUM('Ecosystem type change matrix'!O4:O15,'Ecosystem type change matrix'!O17:O20)</f>
        <v>0</v>
      </c>
      <c r="O6" s="26">
        <f>SUM('Ecosystem type change matrix'!P4:P16,'Ecosystem type change matrix'!P18:P20)</f>
        <v>0.24</v>
      </c>
      <c r="P6" s="26">
        <f>SUM('Ecosystem type change matrix'!Q4:Q17,'Ecosystem type change matrix'!Q19:Q20)</f>
        <v>0</v>
      </c>
      <c r="Q6" s="26">
        <f>SUM('Ecosystem type change matrix'!R4:R18,'Ecosystem type change matrix'!R20)</f>
        <v>0</v>
      </c>
      <c r="R6" s="26">
        <f>SUM('Ecosystem type change matrix'!S4:S19)</f>
        <v>0</v>
      </c>
      <c r="S6" s="20">
        <f>SUM(B6:R6)</f>
        <v>220.76</v>
      </c>
    </row>
    <row r="7" spans="1:19">
      <c r="A7" s="27" t="s">
        <v>46</v>
      </c>
      <c r="B7" s="26">
        <f>SUM('Ecosystem type change matrix'!D4:S4)</f>
        <v>0</v>
      </c>
      <c r="C7" s="26">
        <f>SUM('Ecosystem type change matrix'!C5,'Ecosystem type change matrix'!E5:S5)</f>
        <v>0</v>
      </c>
      <c r="D7" s="26">
        <f>SUM('Ecosystem type change matrix'!C6:D6,'Ecosystem type change matrix'!F6:S6)</f>
        <v>0.04</v>
      </c>
      <c r="E7" s="26">
        <f>SUM('Ecosystem type change matrix'!C7:E7,'Ecosystem type change matrix'!G7:S7)</f>
        <v>49.639999999999993</v>
      </c>
      <c r="F7" s="26">
        <f>SUM('Ecosystem type change matrix'!C8:F8,'Ecosystem type change matrix'!H8:S8)</f>
        <v>0</v>
      </c>
      <c r="G7" s="26">
        <f>SUM('Ecosystem type change matrix'!C9:G9,'Ecosystem type change matrix'!I9:S9)</f>
        <v>0</v>
      </c>
      <c r="H7" s="26">
        <f>SUM('Ecosystem type change matrix'!C9:G9,'Ecosystem type change matrix'!I9:S9)</f>
        <v>0</v>
      </c>
      <c r="I7" s="26">
        <f>SUM('Ecosystem type change matrix'!C11:I11,'Ecosystem type change matrix'!K11:S11)</f>
        <v>16.159999999999997</v>
      </c>
      <c r="J7" s="26">
        <f>SUM('Ecosystem type change matrix'!C12:J12,'Ecosystem type change matrix'!L12:S12)</f>
        <v>4.7200000000000006</v>
      </c>
      <c r="K7" s="26">
        <f>SUM('Ecosystem type change matrix'!C13:K13,'Ecosystem type change matrix'!M13:S13)</f>
        <v>79.04000000000002</v>
      </c>
      <c r="L7" s="26">
        <f>SUM('Ecosystem type change matrix'!C14:L14,'Ecosystem type change matrix'!N14:S14)</f>
        <v>46.52</v>
      </c>
      <c r="M7" s="26">
        <f>SUM('Ecosystem type change matrix'!C15:M15,'Ecosystem type change matrix'!O15:S15)</f>
        <v>24.24</v>
      </c>
      <c r="N7" s="26">
        <f>SUM('Ecosystem type change matrix'!C16:N16,'Ecosystem type change matrix'!P16:S16)</f>
        <v>0</v>
      </c>
      <c r="O7" s="26">
        <f>SUM('Ecosystem type change matrix'!C17:O17,'Ecosystem type change matrix'!Q17:S17)</f>
        <v>0</v>
      </c>
      <c r="P7" s="26">
        <f>SUM('Ecosystem type change matrix'!C18:P18,'Ecosystem type change matrix'!R18:S18)</f>
        <v>0</v>
      </c>
      <c r="Q7" s="26">
        <f>SUM('Ecosystem type change matrix'!C19:Q19,'Ecosystem type change matrix'!S19)</f>
        <v>0.24</v>
      </c>
      <c r="R7" s="26">
        <f>SUM('Ecosystem type change matrix'!C20:R20)</f>
        <v>0.16</v>
      </c>
      <c r="S7" s="20">
        <f>SUM(B7:R7)</f>
        <v>220.76000000000005</v>
      </c>
    </row>
    <row r="8" spans="1:19">
      <c r="A8" s="27" t="s">
        <v>47</v>
      </c>
      <c r="B8" s="26">
        <f t="shared" ref="B8:R8" si="0">B6-B7</f>
        <v>21.32</v>
      </c>
      <c r="C8" s="26">
        <f t="shared" si="0"/>
        <v>58.839999999999996</v>
      </c>
      <c r="D8" s="26">
        <f t="shared" si="0"/>
        <v>13.4</v>
      </c>
      <c r="E8" s="26">
        <f t="shared" si="0"/>
        <v>-1.6799999999999855</v>
      </c>
      <c r="F8" s="26">
        <f t="shared" si="0"/>
        <v>0.28000000000000003</v>
      </c>
      <c r="G8" s="26">
        <f t="shared" si="0"/>
        <v>0</v>
      </c>
      <c r="H8" s="26">
        <f t="shared" si="0"/>
        <v>8.2000000000000011</v>
      </c>
      <c r="I8" s="26">
        <f t="shared" si="0"/>
        <v>-16.159999999999997</v>
      </c>
      <c r="J8" s="26">
        <f t="shared" si="0"/>
        <v>-4.2000000000000011</v>
      </c>
      <c r="K8" s="26">
        <f t="shared" si="0"/>
        <v>-78.200000000000017</v>
      </c>
      <c r="L8" s="26">
        <f t="shared" si="0"/>
        <v>-42.040000000000006</v>
      </c>
      <c r="M8" s="26">
        <f t="shared" si="0"/>
        <v>40.400000000000006</v>
      </c>
      <c r="N8" s="26">
        <f t="shared" si="0"/>
        <v>0</v>
      </c>
      <c r="O8" s="26">
        <f t="shared" si="0"/>
        <v>0.24</v>
      </c>
      <c r="P8" s="26">
        <f t="shared" si="0"/>
        <v>0</v>
      </c>
      <c r="Q8" s="26">
        <f t="shared" si="0"/>
        <v>-0.24</v>
      </c>
      <c r="R8" s="26">
        <f t="shared" si="0"/>
        <v>-0.16</v>
      </c>
      <c r="S8" s="20">
        <f>SUM(B8:R8)</f>
        <v>1.0796918914479647E-14</v>
      </c>
    </row>
    <row r="9" spans="1:19">
      <c r="A9" s="28" t="s">
        <v>48</v>
      </c>
      <c r="B9" s="29">
        <f t="shared" ref="B9:R9" si="1">B5+B8</f>
        <v>940.96</v>
      </c>
      <c r="C9" s="29">
        <f t="shared" si="1"/>
        <v>2618.3200000000002</v>
      </c>
      <c r="D9" s="29">
        <f t="shared" si="1"/>
        <v>1798.3600000000001</v>
      </c>
      <c r="E9" s="29">
        <f t="shared" si="1"/>
        <v>1040.1199999999999</v>
      </c>
      <c r="F9" s="29">
        <f t="shared" si="1"/>
        <v>166.56</v>
      </c>
      <c r="G9" s="29">
        <f t="shared" si="1"/>
        <v>91.36</v>
      </c>
      <c r="H9" s="29">
        <f t="shared" si="1"/>
        <v>259.04000000000002</v>
      </c>
      <c r="I9" s="29">
        <f t="shared" si="1"/>
        <v>219.11999999999998</v>
      </c>
      <c r="J9" s="29">
        <f t="shared" si="1"/>
        <v>304.08000000000004</v>
      </c>
      <c r="K9" s="29">
        <f t="shared" si="1"/>
        <v>3221.2400000000002</v>
      </c>
      <c r="L9" s="29">
        <f t="shared" si="1"/>
        <v>1438.3600000000001</v>
      </c>
      <c r="M9" s="29">
        <f t="shared" si="1"/>
        <v>747.12</v>
      </c>
      <c r="N9" s="29">
        <f t="shared" si="1"/>
        <v>0.92</v>
      </c>
      <c r="O9" s="29">
        <f t="shared" si="1"/>
        <v>8.64</v>
      </c>
      <c r="P9" s="29">
        <f t="shared" si="1"/>
        <v>38.44</v>
      </c>
      <c r="Q9" s="29">
        <f t="shared" si="1"/>
        <v>5.8</v>
      </c>
      <c r="R9" s="29">
        <f t="shared" si="1"/>
        <v>3990.36</v>
      </c>
      <c r="S9" s="21">
        <f>SUM(B9:R9)</f>
        <v>16888.8</v>
      </c>
    </row>
    <row r="10" spans="1:19">
      <c r="A10" s="30" t="s">
        <v>49</v>
      </c>
      <c r="B10" s="26"/>
      <c r="C10" s="26"/>
      <c r="D10" s="26"/>
      <c r="E10" s="26"/>
      <c r="F10" s="26"/>
      <c r="G10" s="26"/>
      <c r="H10" s="26"/>
      <c r="I10" s="26"/>
      <c r="J10" s="26"/>
      <c r="K10" s="26"/>
      <c r="L10" s="26"/>
      <c r="M10" s="26"/>
      <c r="N10" s="26"/>
      <c r="O10" s="26"/>
      <c r="P10" s="26"/>
      <c r="Q10" s="26"/>
      <c r="R10" s="26"/>
      <c r="S10" s="18"/>
    </row>
    <row r="11" spans="1:19">
      <c r="A11" s="30" t="s">
        <v>50</v>
      </c>
      <c r="B11" s="30"/>
      <c r="C11" s="30"/>
      <c r="D11" s="30"/>
      <c r="E11" s="30"/>
      <c r="F11" s="30"/>
      <c r="G11" s="30"/>
      <c r="H11" s="30"/>
      <c r="I11" s="30"/>
      <c r="J11" s="30"/>
      <c r="K11" s="30"/>
      <c r="L11" s="30"/>
      <c r="M11" s="30"/>
      <c r="N11" s="30"/>
      <c r="O11" s="30"/>
      <c r="P11" s="30"/>
      <c r="Q11" s="30"/>
      <c r="R11" s="30"/>
    </row>
    <row r="12" spans="1:19">
      <c r="A12" s="67" t="s">
        <v>51</v>
      </c>
      <c r="B12" s="67"/>
      <c r="C12" s="67"/>
      <c r="D12" s="67"/>
      <c r="E12" s="67"/>
      <c r="F12" s="30"/>
      <c r="G12" s="30"/>
      <c r="H12" s="30"/>
      <c r="I12" s="30"/>
      <c r="J12" s="30"/>
      <c r="K12" s="30"/>
      <c r="L12" s="30"/>
      <c r="M12" s="30"/>
      <c r="N12" s="30"/>
      <c r="O12" s="30"/>
      <c r="P12" s="30"/>
      <c r="Q12" s="30"/>
      <c r="R12" s="30"/>
    </row>
    <row r="13" spans="1:19">
      <c r="A13" s="30" t="s">
        <v>52</v>
      </c>
      <c r="B13" s="30"/>
      <c r="C13" s="30"/>
      <c r="D13" s="30"/>
      <c r="E13" s="30"/>
      <c r="F13" s="30"/>
      <c r="G13" s="30"/>
      <c r="H13" s="30"/>
      <c r="I13" s="30"/>
      <c r="J13" s="30"/>
      <c r="K13" s="30"/>
      <c r="L13" s="30"/>
      <c r="M13" s="30"/>
      <c r="N13" s="30"/>
      <c r="O13" s="30"/>
      <c r="P13" s="30"/>
      <c r="Q13" s="30"/>
      <c r="R13" s="30"/>
    </row>
  </sheetData>
  <mergeCells count="5">
    <mergeCell ref="A12:E12"/>
    <mergeCell ref="F3:H3"/>
    <mergeCell ref="B2:H2"/>
    <mergeCell ref="P2:Q2"/>
    <mergeCell ref="J2:M2"/>
  </mergeCells>
  <pageMargins left="0.7" right="0.7" top="0.75" bottom="0.75" header="0.3" footer="0.3"/>
  <pageSetup paperSize="9" orientation="portrait" r:id="rId1"/>
  <ignoredErrors>
    <ignoredError sqref="R6 R7 B6 B7"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51C25-98B5-42D6-85D9-AA1A03A2BF5A}">
  <dimension ref="A1:U22"/>
  <sheetViews>
    <sheetView zoomScale="85" zoomScaleNormal="85" workbookViewId="0">
      <selection activeCell="D10" sqref="D10"/>
    </sheetView>
  </sheetViews>
  <sheetFormatPr defaultRowHeight="15"/>
  <cols>
    <col min="2" max="2" width="44.7109375" customWidth="1"/>
  </cols>
  <sheetData>
    <row r="1" spans="1:20" ht="19.5" thickBot="1">
      <c r="B1" s="1" t="s">
        <v>53</v>
      </c>
    </row>
    <row r="2" spans="1:20" ht="18.75">
      <c r="A2" s="14"/>
      <c r="B2" s="10"/>
      <c r="C2" s="61" t="s">
        <v>54</v>
      </c>
      <c r="D2" s="61"/>
      <c r="E2" s="61"/>
      <c r="F2" s="61"/>
      <c r="G2" s="61"/>
      <c r="H2" s="61"/>
      <c r="I2" s="61"/>
      <c r="J2" s="61"/>
      <c r="K2" s="61"/>
      <c r="L2" s="61"/>
      <c r="M2" s="61"/>
      <c r="N2" s="61"/>
      <c r="O2" s="61"/>
      <c r="P2" s="61"/>
      <c r="Q2" s="61"/>
      <c r="R2" s="61"/>
      <c r="S2" s="61"/>
      <c r="T2" s="9"/>
    </row>
    <row r="3" spans="1:20" ht="130.15" customHeight="1" thickBot="1">
      <c r="A3" s="15"/>
      <c r="B3" s="36" t="s">
        <v>55</v>
      </c>
      <c r="C3" s="22" t="s">
        <v>26</v>
      </c>
      <c r="D3" s="35" t="s">
        <v>27</v>
      </c>
      <c r="E3" s="35" t="s">
        <v>28</v>
      </c>
      <c r="F3" s="35" t="s">
        <v>29</v>
      </c>
      <c r="G3" s="35" t="s">
        <v>30</v>
      </c>
      <c r="H3" s="35" t="s">
        <v>31</v>
      </c>
      <c r="I3" s="35" t="s">
        <v>32</v>
      </c>
      <c r="J3" s="35" t="s">
        <v>33</v>
      </c>
      <c r="K3" s="35" t="s">
        <v>34</v>
      </c>
      <c r="L3" s="35" t="s">
        <v>35</v>
      </c>
      <c r="M3" s="35" t="s">
        <v>36</v>
      </c>
      <c r="N3" s="35" t="s">
        <v>37</v>
      </c>
      <c r="O3" s="35" t="s">
        <v>38</v>
      </c>
      <c r="P3" s="35" t="s">
        <v>39</v>
      </c>
      <c r="Q3" s="35" t="s">
        <v>40</v>
      </c>
      <c r="R3" s="35" t="s">
        <v>41</v>
      </c>
      <c r="S3" s="35" t="s">
        <v>42</v>
      </c>
      <c r="T3" s="8" t="s">
        <v>56</v>
      </c>
    </row>
    <row r="4" spans="1:20" ht="15.75" thickBot="1">
      <c r="A4" s="60" t="s">
        <v>57</v>
      </c>
      <c r="B4" s="11" t="s">
        <v>26</v>
      </c>
      <c r="C4" s="4">
        <v>919.64</v>
      </c>
      <c r="D4" s="7">
        <v>0</v>
      </c>
      <c r="E4" s="6">
        <v>0</v>
      </c>
      <c r="F4" s="6">
        <v>0</v>
      </c>
      <c r="G4" s="6">
        <v>0</v>
      </c>
      <c r="H4" s="6">
        <v>0</v>
      </c>
      <c r="I4" s="6">
        <v>0</v>
      </c>
      <c r="J4" s="6">
        <v>0</v>
      </c>
      <c r="K4" s="6">
        <v>0</v>
      </c>
      <c r="L4" s="6">
        <v>0</v>
      </c>
      <c r="M4" s="6">
        <v>0</v>
      </c>
      <c r="N4" s="6">
        <v>0</v>
      </c>
      <c r="O4" s="6">
        <v>0</v>
      </c>
      <c r="P4" s="6">
        <v>0</v>
      </c>
      <c r="Q4" s="6">
        <v>0</v>
      </c>
      <c r="R4" s="6">
        <v>0</v>
      </c>
      <c r="S4" s="6">
        <v>0</v>
      </c>
      <c r="T4" s="3">
        <f t="shared" ref="T4:T20" si="0">SUM(C4:S4)</f>
        <v>919.64</v>
      </c>
    </row>
    <row r="5" spans="1:20" ht="15.75" thickBot="1">
      <c r="A5" s="60"/>
      <c r="B5" s="12" t="s">
        <v>27</v>
      </c>
      <c r="C5" s="5">
        <v>0</v>
      </c>
      <c r="D5" s="4">
        <v>2559.48</v>
      </c>
      <c r="E5" s="7">
        <v>0</v>
      </c>
      <c r="F5" s="6">
        <v>0</v>
      </c>
      <c r="G5" s="6">
        <v>0</v>
      </c>
      <c r="H5" s="6">
        <v>0</v>
      </c>
      <c r="I5" s="6">
        <v>0</v>
      </c>
      <c r="J5" s="6">
        <v>0</v>
      </c>
      <c r="K5" s="6">
        <v>0</v>
      </c>
      <c r="L5" s="6">
        <v>0</v>
      </c>
      <c r="M5" s="6">
        <v>0</v>
      </c>
      <c r="N5" s="6">
        <v>0</v>
      </c>
      <c r="O5" s="6">
        <v>0</v>
      </c>
      <c r="P5" s="6">
        <v>0</v>
      </c>
      <c r="Q5" s="6">
        <v>0</v>
      </c>
      <c r="R5" s="6">
        <v>0</v>
      </c>
      <c r="S5" s="6">
        <v>0</v>
      </c>
      <c r="T5" s="3">
        <f t="shared" si="0"/>
        <v>2559.48</v>
      </c>
    </row>
    <row r="6" spans="1:20" ht="15.75" thickBot="1">
      <c r="A6" s="60"/>
      <c r="B6" s="12" t="s">
        <v>28</v>
      </c>
      <c r="C6" s="6">
        <v>0</v>
      </c>
      <c r="D6" s="5">
        <v>0</v>
      </c>
      <c r="E6" s="4">
        <v>1784.92</v>
      </c>
      <c r="F6" s="7">
        <v>0</v>
      </c>
      <c r="G6" s="6">
        <v>0</v>
      </c>
      <c r="H6" s="6">
        <v>0</v>
      </c>
      <c r="I6" s="6">
        <v>0</v>
      </c>
      <c r="J6" s="6">
        <v>0</v>
      </c>
      <c r="K6" s="6">
        <v>0</v>
      </c>
      <c r="L6" s="6">
        <v>0</v>
      </c>
      <c r="M6" s="6">
        <v>0</v>
      </c>
      <c r="N6" s="6">
        <v>0.04</v>
      </c>
      <c r="O6" s="6">
        <v>0</v>
      </c>
      <c r="P6" s="6">
        <v>0</v>
      </c>
      <c r="Q6" s="6">
        <v>0</v>
      </c>
      <c r="R6" s="6">
        <v>0</v>
      </c>
      <c r="S6" s="6">
        <v>0</v>
      </c>
      <c r="T6" s="3">
        <f t="shared" si="0"/>
        <v>1784.96</v>
      </c>
    </row>
    <row r="7" spans="1:20" ht="15.75" thickBot="1">
      <c r="A7" s="60"/>
      <c r="B7" s="12" t="s">
        <v>29</v>
      </c>
      <c r="C7" s="6">
        <v>12.36</v>
      </c>
      <c r="D7" s="6">
        <v>33.32</v>
      </c>
      <c r="E7" s="5">
        <v>2.44</v>
      </c>
      <c r="F7" s="4">
        <v>992.16</v>
      </c>
      <c r="G7" s="7">
        <v>0</v>
      </c>
      <c r="H7" s="6">
        <v>0</v>
      </c>
      <c r="I7" s="6">
        <v>0</v>
      </c>
      <c r="J7" s="6">
        <v>0</v>
      </c>
      <c r="K7" s="6">
        <v>0</v>
      </c>
      <c r="L7" s="6">
        <v>0.04</v>
      </c>
      <c r="M7" s="6">
        <v>0.16</v>
      </c>
      <c r="N7" s="6">
        <v>1.32</v>
      </c>
      <c r="O7" s="6">
        <v>0</v>
      </c>
      <c r="P7" s="6">
        <v>0</v>
      </c>
      <c r="Q7" s="6">
        <v>0</v>
      </c>
      <c r="R7" s="6">
        <v>0</v>
      </c>
      <c r="S7" s="6">
        <v>0</v>
      </c>
      <c r="T7" s="3">
        <f t="shared" si="0"/>
        <v>1041.8</v>
      </c>
    </row>
    <row r="8" spans="1:20" ht="15.75" thickBot="1">
      <c r="A8" s="60"/>
      <c r="B8" s="12" t="s">
        <v>30</v>
      </c>
      <c r="C8" s="6">
        <v>0</v>
      </c>
      <c r="D8" s="6">
        <v>0</v>
      </c>
      <c r="E8" s="6">
        <v>0</v>
      </c>
      <c r="F8" s="5">
        <v>0</v>
      </c>
      <c r="G8" s="4">
        <v>166.28</v>
      </c>
      <c r="H8" s="7">
        <v>0</v>
      </c>
      <c r="I8" s="6">
        <v>0</v>
      </c>
      <c r="J8" s="6">
        <v>0</v>
      </c>
      <c r="K8" s="6">
        <v>0</v>
      </c>
      <c r="L8" s="6">
        <v>0</v>
      </c>
      <c r="M8" s="6">
        <v>0</v>
      </c>
      <c r="N8" s="6">
        <v>0</v>
      </c>
      <c r="O8" s="6">
        <v>0</v>
      </c>
      <c r="P8" s="6">
        <v>0</v>
      </c>
      <c r="Q8" s="6">
        <v>0</v>
      </c>
      <c r="R8" s="6">
        <v>0</v>
      </c>
      <c r="S8" s="6">
        <v>0</v>
      </c>
      <c r="T8" s="3">
        <f t="shared" si="0"/>
        <v>166.28</v>
      </c>
    </row>
    <row r="9" spans="1:20" ht="15.75" thickBot="1">
      <c r="A9" s="60"/>
      <c r="B9" s="12" t="s">
        <v>31</v>
      </c>
      <c r="C9" s="6">
        <v>0</v>
      </c>
      <c r="D9" s="6">
        <v>0</v>
      </c>
      <c r="E9" s="6">
        <v>0</v>
      </c>
      <c r="F9" s="6">
        <v>0</v>
      </c>
      <c r="G9" s="5">
        <v>0</v>
      </c>
      <c r="H9" s="4">
        <v>91.36</v>
      </c>
      <c r="I9" s="7">
        <v>0</v>
      </c>
      <c r="J9" s="6">
        <v>0</v>
      </c>
      <c r="K9" s="6">
        <v>0</v>
      </c>
      <c r="L9" s="6">
        <v>0</v>
      </c>
      <c r="M9" s="6">
        <v>0</v>
      </c>
      <c r="N9" s="6">
        <v>0</v>
      </c>
      <c r="O9" s="6">
        <v>0</v>
      </c>
      <c r="P9" s="6">
        <v>0</v>
      </c>
      <c r="Q9" s="6">
        <v>0</v>
      </c>
      <c r="R9" s="6">
        <v>0</v>
      </c>
      <c r="S9" s="6">
        <v>0</v>
      </c>
      <c r="T9" s="3">
        <f t="shared" si="0"/>
        <v>91.36</v>
      </c>
    </row>
    <row r="10" spans="1:20" ht="15.75" thickBot="1">
      <c r="A10" s="60"/>
      <c r="B10" s="12" t="s">
        <v>32</v>
      </c>
      <c r="C10" s="6">
        <v>0</v>
      </c>
      <c r="D10" s="6">
        <v>0</v>
      </c>
      <c r="E10" s="6">
        <v>0</v>
      </c>
      <c r="F10" s="6">
        <v>0</v>
      </c>
      <c r="G10" s="6">
        <v>0</v>
      </c>
      <c r="H10" s="5">
        <v>0</v>
      </c>
      <c r="I10" s="4">
        <v>250.84</v>
      </c>
      <c r="J10" s="7">
        <v>0</v>
      </c>
      <c r="K10" s="6">
        <v>0</v>
      </c>
      <c r="L10" s="6">
        <v>0</v>
      </c>
      <c r="M10" s="6">
        <v>0</v>
      </c>
      <c r="N10" s="6">
        <v>0</v>
      </c>
      <c r="O10" s="6">
        <v>0</v>
      </c>
      <c r="P10" s="6">
        <v>0</v>
      </c>
      <c r="Q10" s="6">
        <v>0</v>
      </c>
      <c r="R10" s="6">
        <v>0</v>
      </c>
      <c r="S10" s="6">
        <v>0</v>
      </c>
      <c r="T10" s="3">
        <f t="shared" si="0"/>
        <v>250.84</v>
      </c>
    </row>
    <row r="11" spans="1:20" ht="15.75" thickBot="1">
      <c r="A11" s="60"/>
      <c r="B11" s="17" t="s">
        <v>33</v>
      </c>
      <c r="C11" s="6">
        <v>4</v>
      </c>
      <c r="D11" s="6">
        <v>0.72</v>
      </c>
      <c r="E11" s="6">
        <v>5.96</v>
      </c>
      <c r="F11" s="6">
        <v>0</v>
      </c>
      <c r="G11" s="6">
        <v>0.28000000000000003</v>
      </c>
      <c r="H11" s="6">
        <v>0</v>
      </c>
      <c r="I11" s="5">
        <v>1.1200000000000001</v>
      </c>
      <c r="J11" s="4">
        <v>219.12</v>
      </c>
      <c r="K11" s="7">
        <v>0</v>
      </c>
      <c r="L11" s="6">
        <v>0.2</v>
      </c>
      <c r="M11" s="6">
        <v>0.4</v>
      </c>
      <c r="N11" s="6">
        <v>3.48</v>
      </c>
      <c r="O11" s="6">
        <v>0</v>
      </c>
      <c r="P11" s="6">
        <v>0</v>
      </c>
      <c r="Q11" s="6">
        <v>0</v>
      </c>
      <c r="R11" s="6">
        <v>0</v>
      </c>
      <c r="S11" s="6">
        <v>0</v>
      </c>
      <c r="T11" s="3">
        <f t="shared" si="0"/>
        <v>235.27999999999997</v>
      </c>
    </row>
    <row r="12" spans="1:20" ht="15.75" thickBot="1">
      <c r="A12" s="60"/>
      <c r="B12" s="12" t="s">
        <v>34</v>
      </c>
      <c r="C12" s="6">
        <v>0.16</v>
      </c>
      <c r="D12" s="6">
        <v>0</v>
      </c>
      <c r="E12" s="6">
        <v>0.12</v>
      </c>
      <c r="F12" s="6">
        <v>0.4</v>
      </c>
      <c r="G12" s="6">
        <v>0</v>
      </c>
      <c r="H12" s="6">
        <v>0</v>
      </c>
      <c r="I12" s="6">
        <v>0.44</v>
      </c>
      <c r="J12" s="5">
        <v>0</v>
      </c>
      <c r="K12" s="4">
        <v>303.56</v>
      </c>
      <c r="L12" s="7">
        <v>0.04</v>
      </c>
      <c r="M12" s="6">
        <v>0.08</v>
      </c>
      <c r="N12" s="6">
        <v>3.48</v>
      </c>
      <c r="O12" s="6">
        <v>0</v>
      </c>
      <c r="P12" s="6">
        <v>0</v>
      </c>
      <c r="Q12" s="6">
        <v>0</v>
      </c>
      <c r="R12" s="6">
        <v>0</v>
      </c>
      <c r="S12" s="6">
        <v>0</v>
      </c>
      <c r="T12" s="3">
        <f t="shared" si="0"/>
        <v>308.28000000000003</v>
      </c>
    </row>
    <row r="13" spans="1:20" ht="15.75" thickBot="1">
      <c r="A13" s="60"/>
      <c r="B13" s="12" t="s">
        <v>35</v>
      </c>
      <c r="C13" s="6">
        <v>1.36</v>
      </c>
      <c r="D13" s="6">
        <v>9.2799999999999994</v>
      </c>
      <c r="E13" s="6">
        <v>2.2000000000000002</v>
      </c>
      <c r="F13" s="6">
        <v>28.400000000000002</v>
      </c>
      <c r="G13" s="6">
        <v>0</v>
      </c>
      <c r="H13" s="6">
        <v>0</v>
      </c>
      <c r="I13" s="6">
        <v>1.84</v>
      </c>
      <c r="J13" s="6">
        <v>0</v>
      </c>
      <c r="K13" s="5">
        <v>0</v>
      </c>
      <c r="L13" s="4">
        <v>3220.4</v>
      </c>
      <c r="M13" s="7">
        <v>0.04</v>
      </c>
      <c r="N13" s="6">
        <v>35.800000000000004</v>
      </c>
      <c r="O13" s="6">
        <v>0</v>
      </c>
      <c r="P13" s="6">
        <v>0.12</v>
      </c>
      <c r="Q13" s="6">
        <v>0</v>
      </c>
      <c r="R13" s="6">
        <v>0</v>
      </c>
      <c r="S13" s="6">
        <v>0</v>
      </c>
      <c r="T13" s="3">
        <f t="shared" si="0"/>
        <v>3299.44</v>
      </c>
    </row>
    <row r="14" spans="1:20" ht="15.75" thickBot="1">
      <c r="A14" s="60"/>
      <c r="B14" s="12" t="s">
        <v>36</v>
      </c>
      <c r="C14" s="6">
        <v>1.8</v>
      </c>
      <c r="D14" s="6">
        <v>3.44</v>
      </c>
      <c r="E14" s="6">
        <v>2.4</v>
      </c>
      <c r="F14" s="6">
        <v>14.72</v>
      </c>
      <c r="G14" s="6">
        <v>0</v>
      </c>
      <c r="H14" s="6">
        <v>0</v>
      </c>
      <c r="I14" s="6">
        <v>3.24</v>
      </c>
      <c r="J14" s="6">
        <v>0</v>
      </c>
      <c r="K14" s="6">
        <v>0.12</v>
      </c>
      <c r="L14" s="5">
        <v>0.16</v>
      </c>
      <c r="M14" s="4">
        <v>1433.88</v>
      </c>
      <c r="N14" s="7">
        <v>20.52</v>
      </c>
      <c r="O14" s="6">
        <v>0</v>
      </c>
      <c r="P14" s="6">
        <v>0.12</v>
      </c>
      <c r="Q14" s="6">
        <v>0</v>
      </c>
      <c r="R14" s="6">
        <v>0</v>
      </c>
      <c r="S14" s="6">
        <v>0</v>
      </c>
      <c r="T14" s="3">
        <f t="shared" si="0"/>
        <v>1480.4</v>
      </c>
    </row>
    <row r="15" spans="1:20" ht="15.75" thickBot="1">
      <c r="A15" s="60"/>
      <c r="B15" s="12" t="s">
        <v>37</v>
      </c>
      <c r="C15" s="6">
        <v>1.6400000000000001</v>
      </c>
      <c r="D15" s="6">
        <v>12.08</v>
      </c>
      <c r="E15" s="6">
        <v>0.32</v>
      </c>
      <c r="F15" s="6">
        <v>4.2</v>
      </c>
      <c r="G15" s="6">
        <v>0</v>
      </c>
      <c r="H15" s="6">
        <v>0</v>
      </c>
      <c r="I15" s="6">
        <v>1.4000000000000001</v>
      </c>
      <c r="J15" s="6">
        <v>0</v>
      </c>
      <c r="K15" s="6">
        <v>0.4</v>
      </c>
      <c r="L15" s="6">
        <v>0.4</v>
      </c>
      <c r="M15" s="5">
        <v>3.8000000000000003</v>
      </c>
      <c r="N15" s="4">
        <v>682.48</v>
      </c>
      <c r="O15" s="7">
        <v>0</v>
      </c>
      <c r="P15" s="6">
        <v>0</v>
      </c>
      <c r="Q15" s="6">
        <v>0</v>
      </c>
      <c r="R15" s="6">
        <v>0</v>
      </c>
      <c r="S15" s="6">
        <v>0</v>
      </c>
      <c r="T15" s="3">
        <f t="shared" si="0"/>
        <v>706.72</v>
      </c>
    </row>
    <row r="16" spans="1:20" ht="15.75" thickBot="1">
      <c r="A16" s="60"/>
      <c r="B16" s="12" t="s">
        <v>38</v>
      </c>
      <c r="C16" s="6">
        <v>0</v>
      </c>
      <c r="D16" s="6">
        <v>0</v>
      </c>
      <c r="E16" s="6">
        <v>0</v>
      </c>
      <c r="F16" s="6">
        <v>0</v>
      </c>
      <c r="G16" s="6">
        <v>0</v>
      </c>
      <c r="H16" s="6">
        <v>0</v>
      </c>
      <c r="I16" s="6">
        <v>0</v>
      </c>
      <c r="J16" s="6">
        <v>0</v>
      </c>
      <c r="K16" s="6">
        <v>0</v>
      </c>
      <c r="L16" s="6">
        <v>0</v>
      </c>
      <c r="M16" s="6">
        <v>0</v>
      </c>
      <c r="N16" s="5">
        <v>0</v>
      </c>
      <c r="O16" s="4">
        <v>0.92</v>
      </c>
      <c r="P16" s="7">
        <v>0</v>
      </c>
      <c r="Q16" s="6">
        <v>0</v>
      </c>
      <c r="R16" s="6">
        <v>0</v>
      </c>
      <c r="S16" s="6">
        <v>0</v>
      </c>
      <c r="T16" s="3">
        <f t="shared" si="0"/>
        <v>0.92</v>
      </c>
    </row>
    <row r="17" spans="1:21" ht="15.75" thickBot="1">
      <c r="A17" s="60"/>
      <c r="B17" s="12" t="s">
        <v>39</v>
      </c>
      <c r="C17" s="6">
        <v>0</v>
      </c>
      <c r="D17" s="6">
        <v>0</v>
      </c>
      <c r="E17" s="6">
        <v>0</v>
      </c>
      <c r="F17" s="6">
        <v>0</v>
      </c>
      <c r="G17" s="6">
        <v>0</v>
      </c>
      <c r="H17" s="6">
        <v>0</v>
      </c>
      <c r="I17" s="6">
        <v>0</v>
      </c>
      <c r="J17" s="6">
        <v>0</v>
      </c>
      <c r="K17" s="6">
        <v>0</v>
      </c>
      <c r="L17" s="6">
        <v>0</v>
      </c>
      <c r="M17" s="6">
        <v>0</v>
      </c>
      <c r="N17" s="6">
        <v>0</v>
      </c>
      <c r="O17" s="5">
        <v>0</v>
      </c>
      <c r="P17" s="4">
        <v>8.4</v>
      </c>
      <c r="Q17" s="7">
        <v>0</v>
      </c>
      <c r="R17" s="6">
        <v>0</v>
      </c>
      <c r="S17" s="6">
        <v>0</v>
      </c>
      <c r="T17" s="3">
        <f t="shared" si="0"/>
        <v>8.4</v>
      </c>
    </row>
    <row r="18" spans="1:21" ht="15.75" thickBot="1">
      <c r="A18" s="60"/>
      <c r="B18" s="12" t="s">
        <v>40</v>
      </c>
      <c r="C18" s="6">
        <v>0</v>
      </c>
      <c r="D18" s="6">
        <v>0</v>
      </c>
      <c r="E18" s="6">
        <v>0</v>
      </c>
      <c r="F18" s="6">
        <v>0</v>
      </c>
      <c r="G18" s="6">
        <v>0</v>
      </c>
      <c r="H18" s="6">
        <v>0</v>
      </c>
      <c r="I18" s="6">
        <v>0</v>
      </c>
      <c r="J18" s="6">
        <v>0</v>
      </c>
      <c r="K18" s="6">
        <v>0</v>
      </c>
      <c r="L18" s="6">
        <v>0</v>
      </c>
      <c r="M18" s="6">
        <v>0</v>
      </c>
      <c r="N18" s="6">
        <v>0</v>
      </c>
      <c r="O18" s="6">
        <v>0</v>
      </c>
      <c r="P18" s="5">
        <v>0</v>
      </c>
      <c r="Q18" s="4">
        <v>38.44</v>
      </c>
      <c r="R18" s="7">
        <v>0</v>
      </c>
      <c r="S18" s="6">
        <v>0</v>
      </c>
      <c r="T18" s="3">
        <f t="shared" si="0"/>
        <v>38.44</v>
      </c>
    </row>
    <row r="19" spans="1:21" ht="15.75" thickBot="1">
      <c r="A19" s="60"/>
      <c r="B19" s="12" t="s">
        <v>41</v>
      </c>
      <c r="C19" s="6">
        <v>0</v>
      </c>
      <c r="D19" s="6">
        <v>0</v>
      </c>
      <c r="E19" s="6">
        <v>0</v>
      </c>
      <c r="F19" s="6">
        <v>0.24</v>
      </c>
      <c r="G19" s="6">
        <v>0</v>
      </c>
      <c r="H19" s="6">
        <v>0</v>
      </c>
      <c r="I19" s="6">
        <v>0</v>
      </c>
      <c r="J19" s="6">
        <v>0</v>
      </c>
      <c r="K19" s="6">
        <v>0</v>
      </c>
      <c r="L19" s="6">
        <v>0</v>
      </c>
      <c r="M19" s="6">
        <v>0</v>
      </c>
      <c r="N19" s="6">
        <v>0</v>
      </c>
      <c r="O19" s="6">
        <v>0</v>
      </c>
      <c r="P19" s="6">
        <v>0</v>
      </c>
      <c r="Q19" s="5">
        <v>0</v>
      </c>
      <c r="R19" s="4">
        <v>5.8</v>
      </c>
      <c r="S19" s="7">
        <v>0</v>
      </c>
      <c r="T19" s="3">
        <f t="shared" si="0"/>
        <v>6.04</v>
      </c>
    </row>
    <row r="20" spans="1:21" ht="15.75" thickBot="1">
      <c r="A20" s="60"/>
      <c r="B20" s="12" t="s">
        <v>42</v>
      </c>
      <c r="C20" s="6">
        <v>0</v>
      </c>
      <c r="D20" s="6">
        <v>0</v>
      </c>
      <c r="E20" s="6">
        <v>0</v>
      </c>
      <c r="F20" s="6">
        <v>0</v>
      </c>
      <c r="G20" s="6">
        <v>0</v>
      </c>
      <c r="H20" s="6">
        <v>0</v>
      </c>
      <c r="I20" s="6">
        <v>0.16</v>
      </c>
      <c r="J20" s="6">
        <v>0</v>
      </c>
      <c r="K20" s="6">
        <v>0</v>
      </c>
      <c r="L20" s="6">
        <v>0</v>
      </c>
      <c r="M20" s="6">
        <v>0</v>
      </c>
      <c r="N20" s="6">
        <v>0</v>
      </c>
      <c r="O20" s="6">
        <v>0</v>
      </c>
      <c r="P20" s="6">
        <v>0</v>
      </c>
      <c r="Q20" s="6">
        <v>0</v>
      </c>
      <c r="R20" s="5">
        <v>0</v>
      </c>
      <c r="S20" s="4">
        <v>3990.36</v>
      </c>
      <c r="T20" s="3">
        <f t="shared" si="0"/>
        <v>3990.52</v>
      </c>
    </row>
    <row r="21" spans="1:21" ht="16.5" thickBot="1">
      <c r="A21" s="16"/>
      <c r="B21" s="13" t="s">
        <v>58</v>
      </c>
      <c r="C21" s="2">
        <f t="shared" ref="C21:S21" si="1">SUM(C4:C20)</f>
        <v>940.95999999999992</v>
      </c>
      <c r="D21" s="2">
        <f t="shared" si="1"/>
        <v>2618.3200000000002</v>
      </c>
      <c r="E21" s="2">
        <f t="shared" si="1"/>
        <v>1798.3600000000001</v>
      </c>
      <c r="F21" s="2">
        <f t="shared" si="1"/>
        <v>1040.1199999999999</v>
      </c>
      <c r="G21" s="2">
        <f t="shared" si="1"/>
        <v>166.56</v>
      </c>
      <c r="H21" s="2">
        <f t="shared" si="1"/>
        <v>91.36</v>
      </c>
      <c r="I21" s="2">
        <f t="shared" si="1"/>
        <v>259.04000000000002</v>
      </c>
      <c r="J21" s="2">
        <f t="shared" si="1"/>
        <v>219.12</v>
      </c>
      <c r="K21" s="2">
        <f t="shared" si="1"/>
        <v>304.08</v>
      </c>
      <c r="L21" s="2">
        <f t="shared" si="1"/>
        <v>3221.2400000000002</v>
      </c>
      <c r="M21" s="2">
        <f t="shared" si="1"/>
        <v>1438.3600000000001</v>
      </c>
      <c r="N21" s="2">
        <f t="shared" si="1"/>
        <v>747.12</v>
      </c>
      <c r="O21" s="2">
        <f t="shared" si="1"/>
        <v>0.92</v>
      </c>
      <c r="P21" s="2">
        <f t="shared" si="1"/>
        <v>8.64</v>
      </c>
      <c r="Q21" s="2">
        <f t="shared" si="1"/>
        <v>38.44</v>
      </c>
      <c r="R21" s="2">
        <f t="shared" si="1"/>
        <v>5.8</v>
      </c>
      <c r="S21" s="2">
        <f t="shared" si="1"/>
        <v>3990.36</v>
      </c>
      <c r="T21" s="4">
        <f>SUM(C4,D5,E6,F7,G8,H9,I10,J11,K12,L13,M14,N15,O16,P17,Q18,R19,S20)</f>
        <v>16668.039999999997</v>
      </c>
    </row>
    <row r="22" spans="1:21">
      <c r="U22" s="18"/>
    </row>
  </sheetData>
  <mergeCells count="2">
    <mergeCell ref="A4:A20"/>
    <mergeCell ref="C2:S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D31F4-A314-48E6-AA13-74B15602E1DD}">
  <dimension ref="A1:S21"/>
  <sheetViews>
    <sheetView workbookViewId="0">
      <selection activeCell="G16" sqref="G16"/>
    </sheetView>
  </sheetViews>
  <sheetFormatPr defaultRowHeight="15"/>
  <sheetData>
    <row r="1" spans="1:19">
      <c r="A1" t="s">
        <v>59</v>
      </c>
      <c r="B1">
        <v>1</v>
      </c>
      <c r="C1">
        <v>2</v>
      </c>
      <c r="D1">
        <v>3</v>
      </c>
      <c r="E1">
        <v>4</v>
      </c>
      <c r="F1">
        <v>5</v>
      </c>
      <c r="G1">
        <v>6</v>
      </c>
      <c r="H1">
        <v>7</v>
      </c>
      <c r="I1">
        <v>8</v>
      </c>
      <c r="J1">
        <v>9</v>
      </c>
      <c r="K1">
        <v>10</v>
      </c>
      <c r="L1">
        <v>11</v>
      </c>
      <c r="M1">
        <v>12</v>
      </c>
      <c r="N1">
        <v>13</v>
      </c>
      <c r="O1">
        <v>14</v>
      </c>
      <c r="P1">
        <v>15</v>
      </c>
      <c r="Q1">
        <v>16</v>
      </c>
      <c r="R1">
        <v>17</v>
      </c>
      <c r="S1" t="s">
        <v>43</v>
      </c>
    </row>
    <row r="2" spans="1:19">
      <c r="A2">
        <v>1</v>
      </c>
      <c r="B2">
        <v>22991</v>
      </c>
      <c r="C2">
        <v>0</v>
      </c>
      <c r="D2">
        <v>0</v>
      </c>
      <c r="E2">
        <v>0</v>
      </c>
      <c r="F2">
        <v>0</v>
      </c>
      <c r="G2">
        <v>0</v>
      </c>
      <c r="H2">
        <v>0</v>
      </c>
      <c r="I2">
        <v>0</v>
      </c>
      <c r="J2">
        <v>0</v>
      </c>
      <c r="K2">
        <v>0</v>
      </c>
      <c r="L2">
        <v>0</v>
      </c>
      <c r="M2">
        <v>0</v>
      </c>
      <c r="N2">
        <v>0</v>
      </c>
      <c r="O2">
        <v>0</v>
      </c>
      <c r="P2">
        <v>0</v>
      </c>
      <c r="Q2">
        <v>0</v>
      </c>
      <c r="R2">
        <v>0</v>
      </c>
      <c r="S2">
        <v>22991</v>
      </c>
    </row>
    <row r="3" spans="1:19">
      <c r="A3">
        <v>2</v>
      </c>
      <c r="B3">
        <v>0</v>
      </c>
      <c r="C3">
        <v>63987</v>
      </c>
      <c r="D3">
        <v>0</v>
      </c>
      <c r="E3">
        <v>0</v>
      </c>
      <c r="F3">
        <v>0</v>
      </c>
      <c r="G3">
        <v>0</v>
      </c>
      <c r="H3">
        <v>0</v>
      </c>
      <c r="I3">
        <v>0</v>
      </c>
      <c r="J3">
        <v>0</v>
      </c>
      <c r="K3">
        <v>0</v>
      </c>
      <c r="L3">
        <v>0</v>
      </c>
      <c r="M3">
        <v>0</v>
      </c>
      <c r="N3">
        <v>0</v>
      </c>
      <c r="O3">
        <v>0</v>
      </c>
      <c r="P3">
        <v>0</v>
      </c>
      <c r="Q3">
        <v>0</v>
      </c>
      <c r="R3">
        <v>0</v>
      </c>
      <c r="S3">
        <v>63987</v>
      </c>
    </row>
    <row r="4" spans="1:19">
      <c r="A4">
        <v>3</v>
      </c>
      <c r="B4">
        <v>0</v>
      </c>
      <c r="C4">
        <v>0</v>
      </c>
      <c r="D4">
        <v>44623</v>
      </c>
      <c r="E4">
        <v>0</v>
      </c>
      <c r="F4">
        <v>0</v>
      </c>
      <c r="G4">
        <v>0</v>
      </c>
      <c r="H4">
        <v>0</v>
      </c>
      <c r="I4">
        <v>0</v>
      </c>
      <c r="J4">
        <v>0</v>
      </c>
      <c r="K4">
        <v>0</v>
      </c>
      <c r="L4">
        <v>0</v>
      </c>
      <c r="M4">
        <v>1</v>
      </c>
      <c r="N4">
        <v>0</v>
      </c>
      <c r="O4">
        <v>0</v>
      </c>
      <c r="P4">
        <v>0</v>
      </c>
      <c r="Q4">
        <v>0</v>
      </c>
      <c r="R4">
        <v>0</v>
      </c>
      <c r="S4">
        <v>44624</v>
      </c>
    </row>
    <row r="5" spans="1:19">
      <c r="A5">
        <v>4</v>
      </c>
      <c r="B5">
        <v>309</v>
      </c>
      <c r="C5">
        <v>833</v>
      </c>
      <c r="D5">
        <v>61</v>
      </c>
      <c r="E5">
        <v>24804</v>
      </c>
      <c r="F5">
        <v>0</v>
      </c>
      <c r="G5">
        <v>0</v>
      </c>
      <c r="H5">
        <v>0</v>
      </c>
      <c r="I5">
        <v>0</v>
      </c>
      <c r="J5">
        <v>0</v>
      </c>
      <c r="K5">
        <v>1</v>
      </c>
      <c r="L5">
        <v>4</v>
      </c>
      <c r="M5">
        <v>33</v>
      </c>
      <c r="N5">
        <v>0</v>
      </c>
      <c r="O5">
        <v>0</v>
      </c>
      <c r="P5">
        <v>0</v>
      </c>
      <c r="Q5">
        <v>0</v>
      </c>
      <c r="R5">
        <v>0</v>
      </c>
      <c r="S5">
        <v>26045</v>
      </c>
    </row>
    <row r="6" spans="1:19">
      <c r="A6">
        <v>5</v>
      </c>
      <c r="B6">
        <v>0</v>
      </c>
      <c r="C6">
        <v>0</v>
      </c>
      <c r="D6">
        <v>0</v>
      </c>
      <c r="E6">
        <v>0</v>
      </c>
      <c r="F6">
        <v>4157</v>
      </c>
      <c r="G6">
        <v>0</v>
      </c>
      <c r="H6">
        <v>0</v>
      </c>
      <c r="I6">
        <v>0</v>
      </c>
      <c r="J6">
        <v>0</v>
      </c>
      <c r="K6">
        <v>0</v>
      </c>
      <c r="L6">
        <v>0</v>
      </c>
      <c r="M6">
        <v>0</v>
      </c>
      <c r="N6">
        <v>0</v>
      </c>
      <c r="O6">
        <v>0</v>
      </c>
      <c r="P6">
        <v>0</v>
      </c>
      <c r="Q6">
        <v>0</v>
      </c>
      <c r="R6">
        <v>0</v>
      </c>
      <c r="S6">
        <v>4157</v>
      </c>
    </row>
    <row r="7" spans="1:19">
      <c r="A7">
        <v>6</v>
      </c>
      <c r="B7">
        <v>0</v>
      </c>
      <c r="C7">
        <v>0</v>
      </c>
      <c r="D7">
        <v>0</v>
      </c>
      <c r="E7">
        <v>0</v>
      </c>
      <c r="F7">
        <v>0</v>
      </c>
      <c r="G7">
        <v>2284</v>
      </c>
      <c r="H7">
        <v>0</v>
      </c>
      <c r="I7">
        <v>0</v>
      </c>
      <c r="J7">
        <v>0</v>
      </c>
      <c r="K7">
        <v>0</v>
      </c>
      <c r="L7">
        <v>0</v>
      </c>
      <c r="M7">
        <v>0</v>
      </c>
      <c r="N7">
        <v>0</v>
      </c>
      <c r="O7">
        <v>0</v>
      </c>
      <c r="P7">
        <v>0</v>
      </c>
      <c r="Q7">
        <v>0</v>
      </c>
      <c r="R7">
        <v>0</v>
      </c>
      <c r="S7">
        <v>2284</v>
      </c>
    </row>
    <row r="8" spans="1:19">
      <c r="A8">
        <v>7</v>
      </c>
      <c r="B8">
        <v>0</v>
      </c>
      <c r="C8">
        <v>0</v>
      </c>
      <c r="D8">
        <v>0</v>
      </c>
      <c r="E8">
        <v>0</v>
      </c>
      <c r="F8">
        <v>0</v>
      </c>
      <c r="G8">
        <v>0</v>
      </c>
      <c r="H8">
        <v>6271</v>
      </c>
      <c r="I8">
        <v>0</v>
      </c>
      <c r="J8">
        <v>0</v>
      </c>
      <c r="K8">
        <v>0</v>
      </c>
      <c r="L8">
        <v>0</v>
      </c>
      <c r="M8">
        <v>0</v>
      </c>
      <c r="N8">
        <v>0</v>
      </c>
      <c r="O8">
        <v>0</v>
      </c>
      <c r="P8">
        <v>0</v>
      </c>
      <c r="Q8">
        <v>0</v>
      </c>
      <c r="R8">
        <v>0</v>
      </c>
      <c r="S8">
        <v>6271</v>
      </c>
    </row>
    <row r="9" spans="1:19">
      <c r="A9">
        <v>8</v>
      </c>
      <c r="B9">
        <v>100</v>
      </c>
      <c r="C9">
        <v>18</v>
      </c>
      <c r="D9">
        <v>149</v>
      </c>
      <c r="E9">
        <v>0</v>
      </c>
      <c r="F9">
        <v>7</v>
      </c>
      <c r="G9">
        <v>0</v>
      </c>
      <c r="H9">
        <v>28</v>
      </c>
      <c r="I9">
        <v>5478</v>
      </c>
      <c r="J9">
        <v>0</v>
      </c>
      <c r="K9">
        <v>5</v>
      </c>
      <c r="L9">
        <v>10</v>
      </c>
      <c r="M9">
        <v>87</v>
      </c>
      <c r="N9">
        <v>0</v>
      </c>
      <c r="O9">
        <v>0</v>
      </c>
      <c r="P9">
        <v>0</v>
      </c>
      <c r="Q9">
        <v>0</v>
      </c>
      <c r="R9">
        <v>0</v>
      </c>
      <c r="S9">
        <v>5882</v>
      </c>
    </row>
    <row r="10" spans="1:19">
      <c r="A10">
        <v>9</v>
      </c>
      <c r="B10">
        <v>4</v>
      </c>
      <c r="C10">
        <v>0</v>
      </c>
      <c r="D10">
        <v>3</v>
      </c>
      <c r="E10">
        <v>10</v>
      </c>
      <c r="F10">
        <v>0</v>
      </c>
      <c r="G10">
        <v>0</v>
      </c>
      <c r="H10">
        <v>11</v>
      </c>
      <c r="I10">
        <v>0</v>
      </c>
      <c r="J10">
        <v>7589</v>
      </c>
      <c r="K10">
        <v>1</v>
      </c>
      <c r="L10">
        <v>2</v>
      </c>
      <c r="M10">
        <v>87</v>
      </c>
      <c r="N10">
        <v>0</v>
      </c>
      <c r="O10">
        <v>0</v>
      </c>
      <c r="P10">
        <v>0</v>
      </c>
      <c r="Q10">
        <v>0</v>
      </c>
      <c r="R10">
        <v>0</v>
      </c>
      <c r="S10">
        <v>7707</v>
      </c>
    </row>
    <row r="11" spans="1:19">
      <c r="A11">
        <v>10</v>
      </c>
      <c r="B11">
        <v>34</v>
      </c>
      <c r="C11">
        <v>232</v>
      </c>
      <c r="D11">
        <v>55</v>
      </c>
      <c r="E11">
        <v>710</v>
      </c>
      <c r="F11">
        <v>0</v>
      </c>
      <c r="G11">
        <v>0</v>
      </c>
      <c r="H11">
        <v>46</v>
      </c>
      <c r="I11">
        <v>0</v>
      </c>
      <c r="J11">
        <v>0</v>
      </c>
      <c r="K11">
        <v>80510</v>
      </c>
      <c r="L11">
        <v>1</v>
      </c>
      <c r="M11">
        <v>895</v>
      </c>
      <c r="N11">
        <v>0</v>
      </c>
      <c r="O11">
        <v>3</v>
      </c>
      <c r="P11">
        <v>0</v>
      </c>
      <c r="Q11">
        <v>0</v>
      </c>
      <c r="R11">
        <v>0</v>
      </c>
      <c r="S11">
        <v>82486</v>
      </c>
    </row>
    <row r="12" spans="1:19">
      <c r="A12">
        <v>11</v>
      </c>
      <c r="B12">
        <v>45</v>
      </c>
      <c r="C12">
        <v>86</v>
      </c>
      <c r="D12">
        <v>60</v>
      </c>
      <c r="E12">
        <v>368</v>
      </c>
      <c r="F12">
        <v>0</v>
      </c>
      <c r="G12">
        <v>0</v>
      </c>
      <c r="H12">
        <v>81</v>
      </c>
      <c r="I12">
        <v>0</v>
      </c>
      <c r="J12">
        <v>3</v>
      </c>
      <c r="K12">
        <v>4</v>
      </c>
      <c r="L12">
        <v>35847</v>
      </c>
      <c r="M12">
        <v>513</v>
      </c>
      <c r="N12">
        <v>0</v>
      </c>
      <c r="O12">
        <v>3</v>
      </c>
      <c r="P12">
        <v>0</v>
      </c>
      <c r="Q12">
        <v>0</v>
      </c>
      <c r="R12">
        <v>0</v>
      </c>
      <c r="S12">
        <v>37010</v>
      </c>
    </row>
    <row r="13" spans="1:19">
      <c r="A13">
        <v>12</v>
      </c>
      <c r="B13">
        <v>41</v>
      </c>
      <c r="C13">
        <v>302</v>
      </c>
      <c r="D13">
        <v>8</v>
      </c>
      <c r="E13">
        <v>105</v>
      </c>
      <c r="F13">
        <v>0</v>
      </c>
      <c r="G13">
        <v>0</v>
      </c>
      <c r="H13">
        <v>35</v>
      </c>
      <c r="I13">
        <v>0</v>
      </c>
      <c r="J13">
        <v>10</v>
      </c>
      <c r="K13">
        <v>10</v>
      </c>
      <c r="L13">
        <v>95</v>
      </c>
      <c r="M13">
        <v>17062</v>
      </c>
      <c r="N13">
        <v>0</v>
      </c>
      <c r="O13">
        <v>0</v>
      </c>
      <c r="P13">
        <v>0</v>
      </c>
      <c r="Q13">
        <v>0</v>
      </c>
      <c r="R13">
        <v>0</v>
      </c>
      <c r="S13">
        <v>17668</v>
      </c>
    </row>
    <row r="14" spans="1:19">
      <c r="A14">
        <v>13</v>
      </c>
      <c r="B14">
        <v>0</v>
      </c>
      <c r="C14">
        <v>0</v>
      </c>
      <c r="D14">
        <v>0</v>
      </c>
      <c r="E14">
        <v>0</v>
      </c>
      <c r="F14">
        <v>0</v>
      </c>
      <c r="G14">
        <v>0</v>
      </c>
      <c r="H14">
        <v>0</v>
      </c>
      <c r="I14">
        <v>0</v>
      </c>
      <c r="J14">
        <v>0</v>
      </c>
      <c r="K14">
        <v>0</v>
      </c>
      <c r="L14">
        <v>0</v>
      </c>
      <c r="M14">
        <v>0</v>
      </c>
      <c r="N14">
        <v>23</v>
      </c>
      <c r="O14">
        <v>0</v>
      </c>
      <c r="P14">
        <v>0</v>
      </c>
      <c r="Q14">
        <v>0</v>
      </c>
      <c r="R14">
        <v>0</v>
      </c>
      <c r="S14">
        <v>23</v>
      </c>
    </row>
    <row r="15" spans="1:19">
      <c r="A15">
        <v>14</v>
      </c>
      <c r="B15">
        <v>0</v>
      </c>
      <c r="C15">
        <v>0</v>
      </c>
      <c r="D15">
        <v>0</v>
      </c>
      <c r="E15">
        <v>0</v>
      </c>
      <c r="F15">
        <v>0</v>
      </c>
      <c r="G15">
        <v>0</v>
      </c>
      <c r="H15">
        <v>0</v>
      </c>
      <c r="I15">
        <v>0</v>
      </c>
      <c r="J15">
        <v>0</v>
      </c>
      <c r="K15">
        <v>0</v>
      </c>
      <c r="L15">
        <v>0</v>
      </c>
      <c r="M15">
        <v>0</v>
      </c>
      <c r="N15">
        <v>0</v>
      </c>
      <c r="O15">
        <v>210</v>
      </c>
      <c r="P15">
        <v>0</v>
      </c>
      <c r="Q15">
        <v>0</v>
      </c>
      <c r="R15">
        <v>0</v>
      </c>
      <c r="S15">
        <v>210</v>
      </c>
    </row>
    <row r="16" spans="1:19">
      <c r="A16">
        <v>15</v>
      </c>
      <c r="B16">
        <v>0</v>
      </c>
      <c r="C16">
        <v>0</v>
      </c>
      <c r="D16">
        <v>0</v>
      </c>
      <c r="E16">
        <v>0</v>
      </c>
      <c r="F16">
        <v>0</v>
      </c>
      <c r="G16">
        <v>0</v>
      </c>
      <c r="H16">
        <v>0</v>
      </c>
      <c r="I16">
        <v>0</v>
      </c>
      <c r="J16">
        <v>0</v>
      </c>
      <c r="K16">
        <v>0</v>
      </c>
      <c r="L16">
        <v>0</v>
      </c>
      <c r="M16">
        <v>0</v>
      </c>
      <c r="N16">
        <v>0</v>
      </c>
      <c r="O16">
        <v>0</v>
      </c>
      <c r="P16">
        <v>961</v>
      </c>
      <c r="Q16">
        <v>0</v>
      </c>
      <c r="R16">
        <v>0</v>
      </c>
      <c r="S16">
        <v>961</v>
      </c>
    </row>
    <row r="17" spans="1:19">
      <c r="A17">
        <v>16</v>
      </c>
      <c r="B17">
        <v>0</v>
      </c>
      <c r="C17">
        <v>0</v>
      </c>
      <c r="D17">
        <v>0</v>
      </c>
      <c r="E17">
        <v>6</v>
      </c>
      <c r="F17">
        <v>0</v>
      </c>
      <c r="G17">
        <v>0</v>
      </c>
      <c r="H17">
        <v>0</v>
      </c>
      <c r="I17">
        <v>0</v>
      </c>
      <c r="J17">
        <v>0</v>
      </c>
      <c r="K17">
        <v>0</v>
      </c>
      <c r="L17">
        <v>0</v>
      </c>
      <c r="M17">
        <v>0</v>
      </c>
      <c r="N17">
        <v>0</v>
      </c>
      <c r="O17">
        <v>0</v>
      </c>
      <c r="P17">
        <v>0</v>
      </c>
      <c r="Q17">
        <v>145</v>
      </c>
      <c r="R17">
        <v>0</v>
      </c>
      <c r="S17">
        <v>151</v>
      </c>
    </row>
    <row r="18" spans="1:19">
      <c r="A18">
        <v>17</v>
      </c>
      <c r="B18">
        <v>0</v>
      </c>
      <c r="C18">
        <v>0</v>
      </c>
      <c r="D18">
        <v>0</v>
      </c>
      <c r="E18">
        <v>0</v>
      </c>
      <c r="F18">
        <v>0</v>
      </c>
      <c r="G18">
        <v>0</v>
      </c>
      <c r="H18">
        <v>4</v>
      </c>
      <c r="I18">
        <v>0</v>
      </c>
      <c r="J18">
        <v>0</v>
      </c>
      <c r="K18">
        <v>0</v>
      </c>
      <c r="L18">
        <v>0</v>
      </c>
      <c r="M18">
        <v>0</v>
      </c>
      <c r="N18">
        <v>0</v>
      </c>
      <c r="O18">
        <v>0</v>
      </c>
      <c r="P18">
        <v>0</v>
      </c>
      <c r="Q18">
        <v>0</v>
      </c>
      <c r="R18">
        <v>99759</v>
      </c>
      <c r="S18">
        <v>99763</v>
      </c>
    </row>
    <row r="19" spans="1:19">
      <c r="A19" t="s">
        <v>43</v>
      </c>
      <c r="B19">
        <v>23524</v>
      </c>
      <c r="C19">
        <v>65458</v>
      </c>
      <c r="D19">
        <v>44959</v>
      </c>
      <c r="E19">
        <v>26003</v>
      </c>
      <c r="F19">
        <v>4164</v>
      </c>
      <c r="G19">
        <v>2284</v>
      </c>
      <c r="H19">
        <v>6476</v>
      </c>
      <c r="I19">
        <v>5478</v>
      </c>
      <c r="J19">
        <v>7602</v>
      </c>
      <c r="K19">
        <v>80531</v>
      </c>
      <c r="L19">
        <v>35959</v>
      </c>
      <c r="M19">
        <v>18678</v>
      </c>
      <c r="N19">
        <v>23</v>
      </c>
      <c r="O19">
        <v>216</v>
      </c>
      <c r="P19">
        <v>961</v>
      </c>
      <c r="Q19">
        <v>145</v>
      </c>
      <c r="R19">
        <v>99759</v>
      </c>
      <c r="S19">
        <v>0</v>
      </c>
    </row>
    <row r="21" spans="1:19">
      <c r="A21" t="s">
        <v>60</v>
      </c>
      <c r="C21">
        <f>20*20/10000</f>
        <v>0.04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96C65-D991-4160-8A69-E35D81BE92E4}">
  <dimension ref="A1:S19"/>
  <sheetViews>
    <sheetView workbookViewId="0">
      <selection activeCell="G23" sqref="G23"/>
    </sheetView>
  </sheetViews>
  <sheetFormatPr defaultRowHeight="15"/>
  <sheetData>
    <row r="1" spans="1:19">
      <c r="A1" t="s">
        <v>59</v>
      </c>
      <c r="B1">
        <v>1</v>
      </c>
      <c r="C1">
        <v>2</v>
      </c>
      <c r="D1">
        <v>3</v>
      </c>
      <c r="E1">
        <v>4</v>
      </c>
      <c r="F1">
        <v>5</v>
      </c>
      <c r="G1">
        <v>6</v>
      </c>
      <c r="H1">
        <v>7</v>
      </c>
      <c r="I1">
        <v>8</v>
      </c>
      <c r="J1">
        <v>9</v>
      </c>
      <c r="K1">
        <v>10</v>
      </c>
      <c r="L1">
        <v>11</v>
      </c>
      <c r="M1">
        <v>12</v>
      </c>
      <c r="N1">
        <v>13</v>
      </c>
      <c r="O1">
        <v>14</v>
      </c>
      <c r="P1">
        <v>15</v>
      </c>
      <c r="Q1">
        <v>16</v>
      </c>
      <c r="R1">
        <v>17</v>
      </c>
      <c r="S1" t="s">
        <v>43</v>
      </c>
    </row>
    <row r="2" spans="1:19">
      <c r="A2">
        <v>1</v>
      </c>
      <c r="B2">
        <f>'Cross-Tabulation (pixel count)'!B2*0.04</f>
        <v>919.64</v>
      </c>
      <c r="C2">
        <f>'Cross-Tabulation (pixel count)'!C2*0.04</f>
        <v>0</v>
      </c>
      <c r="D2">
        <f>'Cross-Tabulation (pixel count)'!D2*0.04</f>
        <v>0</v>
      </c>
      <c r="E2">
        <f>'Cross-Tabulation (pixel count)'!E2*0.04</f>
        <v>0</v>
      </c>
      <c r="F2">
        <f>'Cross-Tabulation (pixel count)'!F2*0.04</f>
        <v>0</v>
      </c>
      <c r="G2">
        <f>'Cross-Tabulation (pixel count)'!G2*0.04</f>
        <v>0</v>
      </c>
      <c r="H2">
        <f>'Cross-Tabulation (pixel count)'!H2*0.04</f>
        <v>0</v>
      </c>
      <c r="I2">
        <f>'Cross-Tabulation (pixel count)'!I2*0.04</f>
        <v>0</v>
      </c>
      <c r="J2">
        <f>'Cross-Tabulation (pixel count)'!J2*0.04</f>
        <v>0</v>
      </c>
      <c r="K2">
        <f>'Cross-Tabulation (pixel count)'!K2*0.04</f>
        <v>0</v>
      </c>
      <c r="L2">
        <f>'Cross-Tabulation (pixel count)'!L2*0.04</f>
        <v>0</v>
      </c>
      <c r="M2">
        <f>'Cross-Tabulation (pixel count)'!M2*0.04</f>
        <v>0</v>
      </c>
      <c r="N2">
        <f>'Cross-Tabulation (pixel count)'!N2*0.04</f>
        <v>0</v>
      </c>
      <c r="O2">
        <f>'Cross-Tabulation (pixel count)'!O2*0.04</f>
        <v>0</v>
      </c>
      <c r="P2">
        <f>'Cross-Tabulation (pixel count)'!P2*0.04</f>
        <v>0</v>
      </c>
      <c r="Q2">
        <f>'Cross-Tabulation (pixel count)'!Q2*0.04</f>
        <v>0</v>
      </c>
      <c r="R2">
        <f>'Cross-Tabulation (pixel count)'!R2*0.04</f>
        <v>0</v>
      </c>
      <c r="S2">
        <f>'Cross-Tabulation (pixel count)'!S2*0.04</f>
        <v>919.64</v>
      </c>
    </row>
    <row r="3" spans="1:19">
      <c r="A3">
        <v>2</v>
      </c>
      <c r="B3">
        <f>'Cross-Tabulation (pixel count)'!B3*0.04</f>
        <v>0</v>
      </c>
      <c r="C3">
        <f>'Cross-Tabulation (pixel count)'!C3*0.04</f>
        <v>2559.48</v>
      </c>
      <c r="D3">
        <f>'Cross-Tabulation (pixel count)'!D3*0.04</f>
        <v>0</v>
      </c>
      <c r="E3">
        <f>'Cross-Tabulation (pixel count)'!E3*0.04</f>
        <v>0</v>
      </c>
      <c r="F3">
        <f>'Cross-Tabulation (pixel count)'!F3*0.04</f>
        <v>0</v>
      </c>
      <c r="G3">
        <f>'Cross-Tabulation (pixel count)'!G3*0.04</f>
        <v>0</v>
      </c>
      <c r="H3">
        <f>'Cross-Tabulation (pixel count)'!H3*0.04</f>
        <v>0</v>
      </c>
      <c r="I3">
        <f>'Cross-Tabulation (pixel count)'!I3*0.04</f>
        <v>0</v>
      </c>
      <c r="J3">
        <f>'Cross-Tabulation (pixel count)'!J3*0.04</f>
        <v>0</v>
      </c>
      <c r="K3">
        <f>'Cross-Tabulation (pixel count)'!K3*0.04</f>
        <v>0</v>
      </c>
      <c r="L3">
        <f>'Cross-Tabulation (pixel count)'!L3*0.04</f>
        <v>0</v>
      </c>
      <c r="M3">
        <f>'Cross-Tabulation (pixel count)'!M3*0.04</f>
        <v>0</v>
      </c>
      <c r="N3">
        <f>'Cross-Tabulation (pixel count)'!N3*0.04</f>
        <v>0</v>
      </c>
      <c r="O3">
        <f>'Cross-Tabulation (pixel count)'!O3*0.04</f>
        <v>0</v>
      </c>
      <c r="P3">
        <f>'Cross-Tabulation (pixel count)'!P3*0.04</f>
        <v>0</v>
      </c>
      <c r="Q3">
        <f>'Cross-Tabulation (pixel count)'!Q3*0.04</f>
        <v>0</v>
      </c>
      <c r="R3">
        <f>'Cross-Tabulation (pixel count)'!R3*0.04</f>
        <v>0</v>
      </c>
      <c r="S3">
        <f>'Cross-Tabulation (pixel count)'!S3*0.04</f>
        <v>2559.48</v>
      </c>
    </row>
    <row r="4" spans="1:19">
      <c r="A4">
        <v>3</v>
      </c>
      <c r="B4">
        <f>'Cross-Tabulation (pixel count)'!B4*0.04</f>
        <v>0</v>
      </c>
      <c r="C4">
        <f>'Cross-Tabulation (pixel count)'!C4*0.04</f>
        <v>0</v>
      </c>
      <c r="D4">
        <f>'Cross-Tabulation (pixel count)'!D4*0.04</f>
        <v>1784.92</v>
      </c>
      <c r="E4">
        <f>'Cross-Tabulation (pixel count)'!E4*0.04</f>
        <v>0</v>
      </c>
      <c r="F4">
        <f>'Cross-Tabulation (pixel count)'!F4*0.04</f>
        <v>0</v>
      </c>
      <c r="G4">
        <f>'Cross-Tabulation (pixel count)'!G4*0.04</f>
        <v>0</v>
      </c>
      <c r="H4">
        <f>'Cross-Tabulation (pixel count)'!H4*0.04</f>
        <v>0</v>
      </c>
      <c r="I4">
        <f>'Cross-Tabulation (pixel count)'!I4*0.04</f>
        <v>0</v>
      </c>
      <c r="J4">
        <f>'Cross-Tabulation (pixel count)'!J4*0.04</f>
        <v>0</v>
      </c>
      <c r="K4">
        <f>'Cross-Tabulation (pixel count)'!K4*0.04</f>
        <v>0</v>
      </c>
      <c r="L4">
        <f>'Cross-Tabulation (pixel count)'!L4*0.04</f>
        <v>0</v>
      </c>
      <c r="M4">
        <f>'Cross-Tabulation (pixel count)'!M4*0.04</f>
        <v>0.04</v>
      </c>
      <c r="N4">
        <f>'Cross-Tabulation (pixel count)'!N4*0.04</f>
        <v>0</v>
      </c>
      <c r="O4">
        <f>'Cross-Tabulation (pixel count)'!O4*0.04</f>
        <v>0</v>
      </c>
      <c r="P4">
        <f>'Cross-Tabulation (pixel count)'!P4*0.04</f>
        <v>0</v>
      </c>
      <c r="Q4">
        <f>'Cross-Tabulation (pixel count)'!Q4*0.04</f>
        <v>0</v>
      </c>
      <c r="R4">
        <f>'Cross-Tabulation (pixel count)'!R4*0.04</f>
        <v>0</v>
      </c>
      <c r="S4">
        <f>'Cross-Tabulation (pixel count)'!S4*0.04</f>
        <v>1784.96</v>
      </c>
    </row>
    <row r="5" spans="1:19">
      <c r="A5">
        <v>4</v>
      </c>
      <c r="B5">
        <f>'Cross-Tabulation (pixel count)'!B5*0.04</f>
        <v>12.36</v>
      </c>
      <c r="C5">
        <f>'Cross-Tabulation (pixel count)'!C5*0.04</f>
        <v>33.32</v>
      </c>
      <c r="D5">
        <f>'Cross-Tabulation (pixel count)'!D5*0.04</f>
        <v>2.44</v>
      </c>
      <c r="E5">
        <f>'Cross-Tabulation (pixel count)'!E5*0.04</f>
        <v>992.16</v>
      </c>
      <c r="F5">
        <f>'Cross-Tabulation (pixel count)'!F5*0.04</f>
        <v>0</v>
      </c>
      <c r="G5">
        <f>'Cross-Tabulation (pixel count)'!G5*0.04</f>
        <v>0</v>
      </c>
      <c r="H5">
        <f>'Cross-Tabulation (pixel count)'!H5*0.04</f>
        <v>0</v>
      </c>
      <c r="I5">
        <f>'Cross-Tabulation (pixel count)'!I5*0.04</f>
        <v>0</v>
      </c>
      <c r="J5">
        <f>'Cross-Tabulation (pixel count)'!J5*0.04</f>
        <v>0</v>
      </c>
      <c r="K5">
        <f>'Cross-Tabulation (pixel count)'!K5*0.04</f>
        <v>0.04</v>
      </c>
      <c r="L5">
        <f>'Cross-Tabulation (pixel count)'!L5*0.04</f>
        <v>0.16</v>
      </c>
      <c r="M5">
        <f>'Cross-Tabulation (pixel count)'!M5*0.04</f>
        <v>1.32</v>
      </c>
      <c r="N5">
        <f>'Cross-Tabulation (pixel count)'!N5*0.04</f>
        <v>0</v>
      </c>
      <c r="O5">
        <f>'Cross-Tabulation (pixel count)'!O5*0.04</f>
        <v>0</v>
      </c>
      <c r="P5">
        <f>'Cross-Tabulation (pixel count)'!P5*0.04</f>
        <v>0</v>
      </c>
      <c r="Q5">
        <f>'Cross-Tabulation (pixel count)'!Q5*0.04</f>
        <v>0</v>
      </c>
      <c r="R5">
        <f>'Cross-Tabulation (pixel count)'!R5*0.04</f>
        <v>0</v>
      </c>
      <c r="S5">
        <f>'Cross-Tabulation (pixel count)'!S5*0.04</f>
        <v>1041.8</v>
      </c>
    </row>
    <row r="6" spans="1:19">
      <c r="A6">
        <v>5</v>
      </c>
      <c r="B6">
        <f>'Cross-Tabulation (pixel count)'!B6*0.04</f>
        <v>0</v>
      </c>
      <c r="C6">
        <f>'Cross-Tabulation (pixel count)'!C6*0.04</f>
        <v>0</v>
      </c>
      <c r="D6">
        <f>'Cross-Tabulation (pixel count)'!D6*0.04</f>
        <v>0</v>
      </c>
      <c r="E6">
        <f>'Cross-Tabulation (pixel count)'!E6*0.04</f>
        <v>0</v>
      </c>
      <c r="F6">
        <f>'Cross-Tabulation (pixel count)'!F6*0.04</f>
        <v>166.28</v>
      </c>
      <c r="G6">
        <f>'Cross-Tabulation (pixel count)'!G6*0.04</f>
        <v>0</v>
      </c>
      <c r="H6">
        <f>'Cross-Tabulation (pixel count)'!H6*0.04</f>
        <v>0</v>
      </c>
      <c r="I6">
        <f>'Cross-Tabulation (pixel count)'!I6*0.04</f>
        <v>0</v>
      </c>
      <c r="J6">
        <f>'Cross-Tabulation (pixel count)'!J6*0.04</f>
        <v>0</v>
      </c>
      <c r="K6">
        <f>'Cross-Tabulation (pixel count)'!K6*0.04</f>
        <v>0</v>
      </c>
      <c r="L6">
        <f>'Cross-Tabulation (pixel count)'!L6*0.04</f>
        <v>0</v>
      </c>
      <c r="M6">
        <f>'Cross-Tabulation (pixel count)'!M6*0.04</f>
        <v>0</v>
      </c>
      <c r="N6">
        <f>'Cross-Tabulation (pixel count)'!N6*0.04</f>
        <v>0</v>
      </c>
      <c r="O6">
        <f>'Cross-Tabulation (pixel count)'!O6*0.04</f>
        <v>0</v>
      </c>
      <c r="P6">
        <f>'Cross-Tabulation (pixel count)'!P6*0.04</f>
        <v>0</v>
      </c>
      <c r="Q6">
        <f>'Cross-Tabulation (pixel count)'!Q6*0.04</f>
        <v>0</v>
      </c>
      <c r="R6">
        <f>'Cross-Tabulation (pixel count)'!R6*0.04</f>
        <v>0</v>
      </c>
      <c r="S6">
        <f>'Cross-Tabulation (pixel count)'!S6*0.04</f>
        <v>166.28</v>
      </c>
    </row>
    <row r="7" spans="1:19">
      <c r="A7">
        <v>6</v>
      </c>
      <c r="B7">
        <f>'Cross-Tabulation (pixel count)'!B7*0.04</f>
        <v>0</v>
      </c>
      <c r="C7">
        <f>'Cross-Tabulation (pixel count)'!C7*0.04</f>
        <v>0</v>
      </c>
      <c r="D7">
        <f>'Cross-Tabulation (pixel count)'!D7*0.04</f>
        <v>0</v>
      </c>
      <c r="E7">
        <f>'Cross-Tabulation (pixel count)'!E7*0.04</f>
        <v>0</v>
      </c>
      <c r="F7">
        <f>'Cross-Tabulation (pixel count)'!F7*0.04</f>
        <v>0</v>
      </c>
      <c r="G7">
        <f>'Cross-Tabulation (pixel count)'!G7*0.04</f>
        <v>91.36</v>
      </c>
      <c r="H7">
        <f>'Cross-Tabulation (pixel count)'!H7*0.04</f>
        <v>0</v>
      </c>
      <c r="I7">
        <f>'Cross-Tabulation (pixel count)'!I7*0.04</f>
        <v>0</v>
      </c>
      <c r="J7">
        <f>'Cross-Tabulation (pixel count)'!J7*0.04</f>
        <v>0</v>
      </c>
      <c r="K7">
        <f>'Cross-Tabulation (pixel count)'!K7*0.04</f>
        <v>0</v>
      </c>
      <c r="L7">
        <f>'Cross-Tabulation (pixel count)'!L7*0.04</f>
        <v>0</v>
      </c>
      <c r="M7">
        <f>'Cross-Tabulation (pixel count)'!M7*0.04</f>
        <v>0</v>
      </c>
      <c r="N7">
        <f>'Cross-Tabulation (pixel count)'!N7*0.04</f>
        <v>0</v>
      </c>
      <c r="O7">
        <f>'Cross-Tabulation (pixel count)'!O7*0.04</f>
        <v>0</v>
      </c>
      <c r="P7">
        <f>'Cross-Tabulation (pixel count)'!P7*0.04</f>
        <v>0</v>
      </c>
      <c r="Q7">
        <f>'Cross-Tabulation (pixel count)'!Q7*0.04</f>
        <v>0</v>
      </c>
      <c r="R7">
        <f>'Cross-Tabulation (pixel count)'!R7*0.04</f>
        <v>0</v>
      </c>
      <c r="S7">
        <f>'Cross-Tabulation (pixel count)'!S7*0.04</f>
        <v>91.36</v>
      </c>
    </row>
    <row r="8" spans="1:19">
      <c r="A8">
        <v>7</v>
      </c>
      <c r="B8">
        <f>'Cross-Tabulation (pixel count)'!B8*0.04</f>
        <v>0</v>
      </c>
      <c r="C8">
        <f>'Cross-Tabulation (pixel count)'!C8*0.04</f>
        <v>0</v>
      </c>
      <c r="D8">
        <f>'Cross-Tabulation (pixel count)'!D8*0.04</f>
        <v>0</v>
      </c>
      <c r="E8">
        <f>'Cross-Tabulation (pixel count)'!E8*0.04</f>
        <v>0</v>
      </c>
      <c r="F8">
        <f>'Cross-Tabulation (pixel count)'!F8*0.04</f>
        <v>0</v>
      </c>
      <c r="G8">
        <f>'Cross-Tabulation (pixel count)'!G8*0.04</f>
        <v>0</v>
      </c>
      <c r="H8">
        <f>'Cross-Tabulation (pixel count)'!H8*0.04</f>
        <v>250.84</v>
      </c>
      <c r="I8">
        <f>'Cross-Tabulation (pixel count)'!I8*0.04</f>
        <v>0</v>
      </c>
      <c r="J8">
        <f>'Cross-Tabulation (pixel count)'!J8*0.04</f>
        <v>0</v>
      </c>
      <c r="K8">
        <f>'Cross-Tabulation (pixel count)'!K8*0.04</f>
        <v>0</v>
      </c>
      <c r="L8">
        <f>'Cross-Tabulation (pixel count)'!L8*0.04</f>
        <v>0</v>
      </c>
      <c r="M8">
        <f>'Cross-Tabulation (pixel count)'!M8*0.04</f>
        <v>0</v>
      </c>
      <c r="N8">
        <f>'Cross-Tabulation (pixel count)'!N8*0.04</f>
        <v>0</v>
      </c>
      <c r="O8">
        <f>'Cross-Tabulation (pixel count)'!O8*0.04</f>
        <v>0</v>
      </c>
      <c r="P8">
        <f>'Cross-Tabulation (pixel count)'!P8*0.04</f>
        <v>0</v>
      </c>
      <c r="Q8">
        <f>'Cross-Tabulation (pixel count)'!Q8*0.04</f>
        <v>0</v>
      </c>
      <c r="R8">
        <f>'Cross-Tabulation (pixel count)'!R8*0.04</f>
        <v>0</v>
      </c>
      <c r="S8">
        <f>'Cross-Tabulation (pixel count)'!S8*0.04</f>
        <v>250.84</v>
      </c>
    </row>
    <row r="9" spans="1:19">
      <c r="A9">
        <v>8</v>
      </c>
      <c r="B9">
        <f>'Cross-Tabulation (pixel count)'!B9*0.04</f>
        <v>4</v>
      </c>
      <c r="C9">
        <f>'Cross-Tabulation (pixel count)'!C9*0.04</f>
        <v>0.72</v>
      </c>
      <c r="D9">
        <f>'Cross-Tabulation (pixel count)'!D9*0.04</f>
        <v>5.96</v>
      </c>
      <c r="E9">
        <f>'Cross-Tabulation (pixel count)'!E9*0.04</f>
        <v>0</v>
      </c>
      <c r="F9">
        <f>'Cross-Tabulation (pixel count)'!F9*0.04</f>
        <v>0.28000000000000003</v>
      </c>
      <c r="G9">
        <f>'Cross-Tabulation (pixel count)'!G9*0.04</f>
        <v>0</v>
      </c>
      <c r="H9">
        <f>'Cross-Tabulation (pixel count)'!H9*0.04</f>
        <v>1.1200000000000001</v>
      </c>
      <c r="I9">
        <f>'Cross-Tabulation (pixel count)'!I9*0.04</f>
        <v>219.12</v>
      </c>
      <c r="J9">
        <f>'Cross-Tabulation (pixel count)'!J9*0.04</f>
        <v>0</v>
      </c>
      <c r="K9">
        <f>'Cross-Tabulation (pixel count)'!K9*0.04</f>
        <v>0.2</v>
      </c>
      <c r="L9">
        <f>'Cross-Tabulation (pixel count)'!L9*0.04</f>
        <v>0.4</v>
      </c>
      <c r="M9">
        <f>'Cross-Tabulation (pixel count)'!M9*0.04</f>
        <v>3.48</v>
      </c>
      <c r="N9">
        <f>'Cross-Tabulation (pixel count)'!N9*0.04</f>
        <v>0</v>
      </c>
      <c r="O9">
        <f>'Cross-Tabulation (pixel count)'!O9*0.04</f>
        <v>0</v>
      </c>
      <c r="P9">
        <f>'Cross-Tabulation (pixel count)'!P9*0.04</f>
        <v>0</v>
      </c>
      <c r="Q9">
        <f>'Cross-Tabulation (pixel count)'!Q9*0.04</f>
        <v>0</v>
      </c>
      <c r="R9">
        <f>'Cross-Tabulation (pixel count)'!R9*0.04</f>
        <v>0</v>
      </c>
      <c r="S9">
        <f>'Cross-Tabulation (pixel count)'!S9*0.04</f>
        <v>235.28</v>
      </c>
    </row>
    <row r="10" spans="1:19">
      <c r="A10">
        <v>9</v>
      </c>
      <c r="B10">
        <f>'Cross-Tabulation (pixel count)'!B10*0.04</f>
        <v>0.16</v>
      </c>
      <c r="C10">
        <f>'Cross-Tabulation (pixel count)'!C10*0.04</f>
        <v>0</v>
      </c>
      <c r="D10">
        <f>'Cross-Tabulation (pixel count)'!D10*0.04</f>
        <v>0.12</v>
      </c>
      <c r="E10">
        <f>'Cross-Tabulation (pixel count)'!E10*0.04</f>
        <v>0.4</v>
      </c>
      <c r="F10">
        <f>'Cross-Tabulation (pixel count)'!F10*0.04</f>
        <v>0</v>
      </c>
      <c r="G10">
        <f>'Cross-Tabulation (pixel count)'!G10*0.04</f>
        <v>0</v>
      </c>
      <c r="H10">
        <f>'Cross-Tabulation (pixel count)'!H10*0.04</f>
        <v>0.44</v>
      </c>
      <c r="I10">
        <f>'Cross-Tabulation (pixel count)'!I10*0.04</f>
        <v>0</v>
      </c>
      <c r="J10">
        <f>'Cross-Tabulation (pixel count)'!J10*0.04</f>
        <v>303.56</v>
      </c>
      <c r="K10">
        <f>'Cross-Tabulation (pixel count)'!K10*0.04</f>
        <v>0.04</v>
      </c>
      <c r="L10">
        <f>'Cross-Tabulation (pixel count)'!L10*0.04</f>
        <v>0.08</v>
      </c>
      <c r="M10">
        <f>'Cross-Tabulation (pixel count)'!M10*0.04</f>
        <v>3.48</v>
      </c>
      <c r="N10">
        <f>'Cross-Tabulation (pixel count)'!N10*0.04</f>
        <v>0</v>
      </c>
      <c r="O10">
        <f>'Cross-Tabulation (pixel count)'!O10*0.04</f>
        <v>0</v>
      </c>
      <c r="P10">
        <f>'Cross-Tabulation (pixel count)'!P10*0.04</f>
        <v>0</v>
      </c>
      <c r="Q10">
        <f>'Cross-Tabulation (pixel count)'!Q10*0.04</f>
        <v>0</v>
      </c>
      <c r="R10">
        <f>'Cross-Tabulation (pixel count)'!R10*0.04</f>
        <v>0</v>
      </c>
      <c r="S10">
        <f>'Cross-Tabulation (pixel count)'!S10*0.04</f>
        <v>308.28000000000003</v>
      </c>
    </row>
    <row r="11" spans="1:19">
      <c r="A11">
        <v>10</v>
      </c>
      <c r="B11">
        <f>'Cross-Tabulation (pixel count)'!B11*0.04</f>
        <v>1.36</v>
      </c>
      <c r="C11">
        <f>'Cross-Tabulation (pixel count)'!C11*0.04</f>
        <v>9.2799999999999994</v>
      </c>
      <c r="D11">
        <f>'Cross-Tabulation (pixel count)'!D11*0.04</f>
        <v>2.2000000000000002</v>
      </c>
      <c r="E11">
        <f>'Cross-Tabulation (pixel count)'!E11*0.04</f>
        <v>28.400000000000002</v>
      </c>
      <c r="F11">
        <f>'Cross-Tabulation (pixel count)'!F11*0.04</f>
        <v>0</v>
      </c>
      <c r="G11">
        <f>'Cross-Tabulation (pixel count)'!G11*0.04</f>
        <v>0</v>
      </c>
      <c r="H11">
        <f>'Cross-Tabulation (pixel count)'!H11*0.04</f>
        <v>1.84</v>
      </c>
      <c r="I11">
        <f>'Cross-Tabulation (pixel count)'!I11*0.04</f>
        <v>0</v>
      </c>
      <c r="J11">
        <f>'Cross-Tabulation (pixel count)'!J11*0.04</f>
        <v>0</v>
      </c>
      <c r="K11">
        <f>'Cross-Tabulation (pixel count)'!K11*0.04</f>
        <v>3220.4</v>
      </c>
      <c r="L11">
        <f>'Cross-Tabulation (pixel count)'!L11*0.04</f>
        <v>0.04</v>
      </c>
      <c r="M11">
        <f>'Cross-Tabulation (pixel count)'!M11*0.04</f>
        <v>35.800000000000004</v>
      </c>
      <c r="N11">
        <f>'Cross-Tabulation (pixel count)'!N11*0.04</f>
        <v>0</v>
      </c>
      <c r="O11">
        <f>'Cross-Tabulation (pixel count)'!O11*0.04</f>
        <v>0.12</v>
      </c>
      <c r="P11">
        <f>'Cross-Tabulation (pixel count)'!P11*0.04</f>
        <v>0</v>
      </c>
      <c r="Q11">
        <f>'Cross-Tabulation (pixel count)'!Q11*0.04</f>
        <v>0</v>
      </c>
      <c r="R11">
        <f>'Cross-Tabulation (pixel count)'!R11*0.04</f>
        <v>0</v>
      </c>
      <c r="S11">
        <f>'Cross-Tabulation (pixel count)'!S11*0.04</f>
        <v>3299.44</v>
      </c>
    </row>
    <row r="12" spans="1:19">
      <c r="A12">
        <v>11</v>
      </c>
      <c r="B12">
        <f>'Cross-Tabulation (pixel count)'!B12*0.04</f>
        <v>1.8</v>
      </c>
      <c r="C12">
        <f>'Cross-Tabulation (pixel count)'!C12*0.04</f>
        <v>3.44</v>
      </c>
      <c r="D12">
        <f>'Cross-Tabulation (pixel count)'!D12*0.04</f>
        <v>2.4</v>
      </c>
      <c r="E12">
        <f>'Cross-Tabulation (pixel count)'!E12*0.04</f>
        <v>14.72</v>
      </c>
      <c r="F12">
        <f>'Cross-Tabulation (pixel count)'!F12*0.04</f>
        <v>0</v>
      </c>
      <c r="G12">
        <f>'Cross-Tabulation (pixel count)'!G12*0.04</f>
        <v>0</v>
      </c>
      <c r="H12">
        <f>'Cross-Tabulation (pixel count)'!H12*0.04</f>
        <v>3.24</v>
      </c>
      <c r="I12">
        <f>'Cross-Tabulation (pixel count)'!I12*0.04</f>
        <v>0</v>
      </c>
      <c r="J12">
        <f>'Cross-Tabulation (pixel count)'!J12*0.04</f>
        <v>0.12</v>
      </c>
      <c r="K12">
        <f>'Cross-Tabulation (pixel count)'!K12*0.04</f>
        <v>0.16</v>
      </c>
      <c r="L12">
        <f>'Cross-Tabulation (pixel count)'!L12*0.04</f>
        <v>1433.88</v>
      </c>
      <c r="M12">
        <f>'Cross-Tabulation (pixel count)'!M12*0.04</f>
        <v>20.52</v>
      </c>
      <c r="N12">
        <f>'Cross-Tabulation (pixel count)'!N12*0.04</f>
        <v>0</v>
      </c>
      <c r="O12">
        <f>'Cross-Tabulation (pixel count)'!O12*0.04</f>
        <v>0.12</v>
      </c>
      <c r="P12">
        <f>'Cross-Tabulation (pixel count)'!P12*0.04</f>
        <v>0</v>
      </c>
      <c r="Q12">
        <f>'Cross-Tabulation (pixel count)'!Q12*0.04</f>
        <v>0</v>
      </c>
      <c r="R12">
        <f>'Cross-Tabulation (pixel count)'!R12*0.04</f>
        <v>0</v>
      </c>
      <c r="S12">
        <f>'Cross-Tabulation (pixel count)'!S12*0.04</f>
        <v>1480.4</v>
      </c>
    </row>
    <row r="13" spans="1:19">
      <c r="A13">
        <v>12</v>
      </c>
      <c r="B13">
        <f>'Cross-Tabulation (pixel count)'!B13*0.04</f>
        <v>1.6400000000000001</v>
      </c>
      <c r="C13">
        <f>'Cross-Tabulation (pixel count)'!C13*0.04</f>
        <v>12.08</v>
      </c>
      <c r="D13">
        <f>'Cross-Tabulation (pixel count)'!D13*0.04</f>
        <v>0.32</v>
      </c>
      <c r="E13">
        <f>'Cross-Tabulation (pixel count)'!E13*0.04</f>
        <v>4.2</v>
      </c>
      <c r="F13">
        <f>'Cross-Tabulation (pixel count)'!F13*0.04</f>
        <v>0</v>
      </c>
      <c r="G13">
        <f>'Cross-Tabulation (pixel count)'!G13*0.04</f>
        <v>0</v>
      </c>
      <c r="H13">
        <f>'Cross-Tabulation (pixel count)'!H13*0.04</f>
        <v>1.4000000000000001</v>
      </c>
      <c r="I13">
        <f>'Cross-Tabulation (pixel count)'!I13*0.04</f>
        <v>0</v>
      </c>
      <c r="J13">
        <f>'Cross-Tabulation (pixel count)'!J13*0.04</f>
        <v>0.4</v>
      </c>
      <c r="K13">
        <f>'Cross-Tabulation (pixel count)'!K13*0.04</f>
        <v>0.4</v>
      </c>
      <c r="L13">
        <f>'Cross-Tabulation (pixel count)'!L13*0.04</f>
        <v>3.8000000000000003</v>
      </c>
      <c r="M13">
        <f>'Cross-Tabulation (pixel count)'!M13*0.04</f>
        <v>682.48</v>
      </c>
      <c r="N13">
        <f>'Cross-Tabulation (pixel count)'!N13*0.04</f>
        <v>0</v>
      </c>
      <c r="O13">
        <f>'Cross-Tabulation (pixel count)'!O13*0.04</f>
        <v>0</v>
      </c>
      <c r="P13">
        <f>'Cross-Tabulation (pixel count)'!P13*0.04</f>
        <v>0</v>
      </c>
      <c r="Q13">
        <f>'Cross-Tabulation (pixel count)'!Q13*0.04</f>
        <v>0</v>
      </c>
      <c r="R13">
        <f>'Cross-Tabulation (pixel count)'!R13*0.04</f>
        <v>0</v>
      </c>
      <c r="S13">
        <f>'Cross-Tabulation (pixel count)'!S13*0.04</f>
        <v>706.72</v>
      </c>
    </row>
    <row r="14" spans="1:19">
      <c r="A14">
        <v>13</v>
      </c>
      <c r="B14">
        <f>'Cross-Tabulation (pixel count)'!B14*0.04</f>
        <v>0</v>
      </c>
      <c r="C14">
        <f>'Cross-Tabulation (pixel count)'!C14*0.04</f>
        <v>0</v>
      </c>
      <c r="D14">
        <f>'Cross-Tabulation (pixel count)'!D14*0.04</f>
        <v>0</v>
      </c>
      <c r="E14">
        <f>'Cross-Tabulation (pixel count)'!E14*0.04</f>
        <v>0</v>
      </c>
      <c r="F14">
        <f>'Cross-Tabulation (pixel count)'!F14*0.04</f>
        <v>0</v>
      </c>
      <c r="G14">
        <f>'Cross-Tabulation (pixel count)'!G14*0.04</f>
        <v>0</v>
      </c>
      <c r="H14">
        <f>'Cross-Tabulation (pixel count)'!H14*0.04</f>
        <v>0</v>
      </c>
      <c r="I14">
        <f>'Cross-Tabulation (pixel count)'!I14*0.04</f>
        <v>0</v>
      </c>
      <c r="J14">
        <f>'Cross-Tabulation (pixel count)'!J14*0.04</f>
        <v>0</v>
      </c>
      <c r="K14">
        <f>'Cross-Tabulation (pixel count)'!K14*0.04</f>
        <v>0</v>
      </c>
      <c r="L14">
        <f>'Cross-Tabulation (pixel count)'!L14*0.04</f>
        <v>0</v>
      </c>
      <c r="M14">
        <f>'Cross-Tabulation (pixel count)'!M14*0.04</f>
        <v>0</v>
      </c>
      <c r="N14">
        <f>'Cross-Tabulation (pixel count)'!N14*0.04</f>
        <v>0.92</v>
      </c>
      <c r="O14">
        <f>'Cross-Tabulation (pixel count)'!O14*0.04</f>
        <v>0</v>
      </c>
      <c r="P14">
        <f>'Cross-Tabulation (pixel count)'!P14*0.04</f>
        <v>0</v>
      </c>
      <c r="Q14">
        <f>'Cross-Tabulation (pixel count)'!Q14*0.04</f>
        <v>0</v>
      </c>
      <c r="R14">
        <f>'Cross-Tabulation (pixel count)'!R14*0.04</f>
        <v>0</v>
      </c>
      <c r="S14">
        <f>'Cross-Tabulation (pixel count)'!S14*0.04</f>
        <v>0.92</v>
      </c>
    </row>
    <row r="15" spans="1:19">
      <c r="A15">
        <v>14</v>
      </c>
      <c r="B15">
        <f>'Cross-Tabulation (pixel count)'!B15*0.04</f>
        <v>0</v>
      </c>
      <c r="C15">
        <f>'Cross-Tabulation (pixel count)'!C15*0.04</f>
        <v>0</v>
      </c>
      <c r="D15">
        <f>'Cross-Tabulation (pixel count)'!D15*0.04</f>
        <v>0</v>
      </c>
      <c r="E15">
        <f>'Cross-Tabulation (pixel count)'!E15*0.04</f>
        <v>0</v>
      </c>
      <c r="F15">
        <f>'Cross-Tabulation (pixel count)'!F15*0.04</f>
        <v>0</v>
      </c>
      <c r="G15">
        <f>'Cross-Tabulation (pixel count)'!G15*0.04</f>
        <v>0</v>
      </c>
      <c r="H15">
        <f>'Cross-Tabulation (pixel count)'!H15*0.04</f>
        <v>0</v>
      </c>
      <c r="I15">
        <f>'Cross-Tabulation (pixel count)'!I15*0.04</f>
        <v>0</v>
      </c>
      <c r="J15">
        <f>'Cross-Tabulation (pixel count)'!J15*0.04</f>
        <v>0</v>
      </c>
      <c r="K15">
        <f>'Cross-Tabulation (pixel count)'!K15*0.04</f>
        <v>0</v>
      </c>
      <c r="L15">
        <f>'Cross-Tabulation (pixel count)'!L15*0.04</f>
        <v>0</v>
      </c>
      <c r="M15">
        <f>'Cross-Tabulation (pixel count)'!M15*0.04</f>
        <v>0</v>
      </c>
      <c r="N15">
        <f>'Cross-Tabulation (pixel count)'!N15*0.04</f>
        <v>0</v>
      </c>
      <c r="O15">
        <f>'Cross-Tabulation (pixel count)'!O15*0.04</f>
        <v>8.4</v>
      </c>
      <c r="P15">
        <f>'Cross-Tabulation (pixel count)'!P15*0.04</f>
        <v>0</v>
      </c>
      <c r="Q15">
        <f>'Cross-Tabulation (pixel count)'!Q15*0.04</f>
        <v>0</v>
      </c>
      <c r="R15">
        <f>'Cross-Tabulation (pixel count)'!R15*0.04</f>
        <v>0</v>
      </c>
      <c r="S15">
        <f>'Cross-Tabulation (pixel count)'!S15*0.04</f>
        <v>8.4</v>
      </c>
    </row>
    <row r="16" spans="1:19">
      <c r="A16">
        <v>15</v>
      </c>
      <c r="B16">
        <f>'Cross-Tabulation (pixel count)'!B16*0.04</f>
        <v>0</v>
      </c>
      <c r="C16">
        <f>'Cross-Tabulation (pixel count)'!C16*0.04</f>
        <v>0</v>
      </c>
      <c r="D16">
        <f>'Cross-Tabulation (pixel count)'!D16*0.04</f>
        <v>0</v>
      </c>
      <c r="E16">
        <f>'Cross-Tabulation (pixel count)'!E16*0.04</f>
        <v>0</v>
      </c>
      <c r="F16">
        <f>'Cross-Tabulation (pixel count)'!F16*0.04</f>
        <v>0</v>
      </c>
      <c r="G16">
        <f>'Cross-Tabulation (pixel count)'!G16*0.04</f>
        <v>0</v>
      </c>
      <c r="H16">
        <f>'Cross-Tabulation (pixel count)'!H16*0.04</f>
        <v>0</v>
      </c>
      <c r="I16">
        <f>'Cross-Tabulation (pixel count)'!I16*0.04</f>
        <v>0</v>
      </c>
      <c r="J16">
        <f>'Cross-Tabulation (pixel count)'!J16*0.04</f>
        <v>0</v>
      </c>
      <c r="K16">
        <f>'Cross-Tabulation (pixel count)'!K16*0.04</f>
        <v>0</v>
      </c>
      <c r="L16">
        <f>'Cross-Tabulation (pixel count)'!L16*0.04</f>
        <v>0</v>
      </c>
      <c r="M16">
        <f>'Cross-Tabulation (pixel count)'!M16*0.04</f>
        <v>0</v>
      </c>
      <c r="N16">
        <f>'Cross-Tabulation (pixel count)'!N16*0.04</f>
        <v>0</v>
      </c>
      <c r="O16">
        <f>'Cross-Tabulation (pixel count)'!O16*0.04</f>
        <v>0</v>
      </c>
      <c r="P16">
        <f>'Cross-Tabulation (pixel count)'!P16*0.04</f>
        <v>38.44</v>
      </c>
      <c r="Q16">
        <f>'Cross-Tabulation (pixel count)'!Q16*0.04</f>
        <v>0</v>
      </c>
      <c r="R16">
        <f>'Cross-Tabulation (pixel count)'!R16*0.04</f>
        <v>0</v>
      </c>
      <c r="S16">
        <f>'Cross-Tabulation (pixel count)'!S16*0.04</f>
        <v>38.44</v>
      </c>
    </row>
    <row r="17" spans="1:19">
      <c r="A17">
        <v>16</v>
      </c>
      <c r="B17">
        <f>'Cross-Tabulation (pixel count)'!B17*0.04</f>
        <v>0</v>
      </c>
      <c r="C17">
        <f>'Cross-Tabulation (pixel count)'!C17*0.04</f>
        <v>0</v>
      </c>
      <c r="D17">
        <f>'Cross-Tabulation (pixel count)'!D17*0.04</f>
        <v>0</v>
      </c>
      <c r="E17">
        <f>'Cross-Tabulation (pixel count)'!E17*0.04</f>
        <v>0.24</v>
      </c>
      <c r="F17">
        <f>'Cross-Tabulation (pixel count)'!F17*0.04</f>
        <v>0</v>
      </c>
      <c r="G17">
        <f>'Cross-Tabulation (pixel count)'!G17*0.04</f>
        <v>0</v>
      </c>
      <c r="H17">
        <f>'Cross-Tabulation (pixel count)'!H17*0.04</f>
        <v>0</v>
      </c>
      <c r="I17">
        <f>'Cross-Tabulation (pixel count)'!I17*0.04</f>
        <v>0</v>
      </c>
      <c r="J17">
        <f>'Cross-Tabulation (pixel count)'!J17*0.04</f>
        <v>0</v>
      </c>
      <c r="K17">
        <f>'Cross-Tabulation (pixel count)'!K17*0.04</f>
        <v>0</v>
      </c>
      <c r="L17">
        <f>'Cross-Tabulation (pixel count)'!L17*0.04</f>
        <v>0</v>
      </c>
      <c r="M17">
        <f>'Cross-Tabulation (pixel count)'!M17*0.04</f>
        <v>0</v>
      </c>
      <c r="N17">
        <f>'Cross-Tabulation (pixel count)'!N17*0.04</f>
        <v>0</v>
      </c>
      <c r="O17">
        <f>'Cross-Tabulation (pixel count)'!O17*0.04</f>
        <v>0</v>
      </c>
      <c r="P17">
        <f>'Cross-Tabulation (pixel count)'!P17*0.04</f>
        <v>0</v>
      </c>
      <c r="Q17">
        <f>'Cross-Tabulation (pixel count)'!Q17*0.04</f>
        <v>5.8</v>
      </c>
      <c r="R17">
        <f>'Cross-Tabulation (pixel count)'!R17*0.04</f>
        <v>0</v>
      </c>
      <c r="S17">
        <f>'Cross-Tabulation (pixel count)'!S17*0.04</f>
        <v>6.04</v>
      </c>
    </row>
    <row r="18" spans="1:19">
      <c r="A18">
        <v>17</v>
      </c>
      <c r="B18">
        <f>'Cross-Tabulation (pixel count)'!B18*0.04</f>
        <v>0</v>
      </c>
      <c r="C18">
        <f>'Cross-Tabulation (pixel count)'!C18*0.04</f>
        <v>0</v>
      </c>
      <c r="D18">
        <f>'Cross-Tabulation (pixel count)'!D18*0.04</f>
        <v>0</v>
      </c>
      <c r="E18">
        <f>'Cross-Tabulation (pixel count)'!E18*0.04</f>
        <v>0</v>
      </c>
      <c r="F18">
        <f>'Cross-Tabulation (pixel count)'!F18*0.04</f>
        <v>0</v>
      </c>
      <c r="G18">
        <f>'Cross-Tabulation (pixel count)'!G18*0.04</f>
        <v>0</v>
      </c>
      <c r="H18">
        <f>'Cross-Tabulation (pixel count)'!H18*0.04</f>
        <v>0.16</v>
      </c>
      <c r="I18">
        <f>'Cross-Tabulation (pixel count)'!I18*0.04</f>
        <v>0</v>
      </c>
      <c r="J18">
        <f>'Cross-Tabulation (pixel count)'!J18*0.04</f>
        <v>0</v>
      </c>
      <c r="K18">
        <f>'Cross-Tabulation (pixel count)'!K18*0.04</f>
        <v>0</v>
      </c>
      <c r="L18">
        <f>'Cross-Tabulation (pixel count)'!L18*0.04</f>
        <v>0</v>
      </c>
      <c r="M18">
        <f>'Cross-Tabulation (pixel count)'!M18*0.04</f>
        <v>0</v>
      </c>
      <c r="N18">
        <f>'Cross-Tabulation (pixel count)'!N18*0.04</f>
        <v>0</v>
      </c>
      <c r="O18">
        <f>'Cross-Tabulation (pixel count)'!O18*0.04</f>
        <v>0</v>
      </c>
      <c r="P18">
        <f>'Cross-Tabulation (pixel count)'!P18*0.04</f>
        <v>0</v>
      </c>
      <c r="Q18">
        <f>'Cross-Tabulation (pixel count)'!Q18*0.04</f>
        <v>0</v>
      </c>
      <c r="R18">
        <f>'Cross-Tabulation (pixel count)'!R18*0.04</f>
        <v>3990.36</v>
      </c>
      <c r="S18">
        <f>'Cross-Tabulation (pixel count)'!S18*0.04</f>
        <v>3990.52</v>
      </c>
    </row>
    <row r="19" spans="1:19">
      <c r="A19" t="s">
        <v>43</v>
      </c>
      <c r="B19">
        <f>'Cross-Tabulation (pixel count)'!B19*0.04</f>
        <v>940.96</v>
      </c>
      <c r="C19">
        <f>'Cross-Tabulation (pixel count)'!C19*0.04</f>
        <v>2618.3200000000002</v>
      </c>
      <c r="D19">
        <f>'Cross-Tabulation (pixel count)'!D19*0.04</f>
        <v>1798.3600000000001</v>
      </c>
      <c r="E19">
        <f>'Cross-Tabulation (pixel count)'!E19*0.04</f>
        <v>1040.1200000000001</v>
      </c>
      <c r="F19">
        <f>'Cross-Tabulation (pixel count)'!F19*0.04</f>
        <v>166.56</v>
      </c>
      <c r="G19">
        <f>'Cross-Tabulation (pixel count)'!G19*0.04</f>
        <v>91.36</v>
      </c>
      <c r="H19">
        <f>'Cross-Tabulation (pixel count)'!H19*0.04</f>
        <v>259.04000000000002</v>
      </c>
      <c r="I19">
        <f>'Cross-Tabulation (pixel count)'!I19*0.04</f>
        <v>219.12</v>
      </c>
      <c r="J19">
        <f>'Cross-Tabulation (pixel count)'!J19*0.04</f>
        <v>304.08</v>
      </c>
      <c r="K19">
        <f>'Cross-Tabulation (pixel count)'!K19*0.04</f>
        <v>3221.2400000000002</v>
      </c>
      <c r="L19">
        <f>'Cross-Tabulation (pixel count)'!L19*0.04</f>
        <v>1438.3600000000001</v>
      </c>
      <c r="M19">
        <f>'Cross-Tabulation (pixel count)'!M19*0.04</f>
        <v>747.12</v>
      </c>
      <c r="N19">
        <f>'Cross-Tabulation (pixel count)'!N19*0.04</f>
        <v>0.92</v>
      </c>
      <c r="O19">
        <f>'Cross-Tabulation (pixel count)'!O19*0.04</f>
        <v>8.64</v>
      </c>
      <c r="P19">
        <f>'Cross-Tabulation (pixel count)'!P19*0.04</f>
        <v>38.44</v>
      </c>
      <c r="Q19">
        <f>'Cross-Tabulation (pixel count)'!Q19*0.04</f>
        <v>5.8</v>
      </c>
      <c r="R19">
        <f>'Cross-Tabulation (pixel count)'!R19*0.04</f>
        <v>3990.36</v>
      </c>
      <c r="S19">
        <f>'Cross-Tabulation (pixel count)'!S19*0.04</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C6863-9AA5-4CA0-986C-1570F8020644}">
  <dimension ref="A1:AC31"/>
  <sheetViews>
    <sheetView tabSelected="1" zoomScale="80" zoomScaleNormal="80" workbookViewId="0">
      <selection activeCell="H5" sqref="H5"/>
    </sheetView>
  </sheetViews>
  <sheetFormatPr defaultRowHeight="15"/>
  <cols>
    <col min="1" max="1" width="70.42578125" customWidth="1"/>
    <col min="2" max="2" width="5.140625" bestFit="1" customWidth="1"/>
    <col min="3" max="4" width="11.28515625" style="55" bestFit="1" customWidth="1"/>
    <col min="5" max="6" width="12.28515625" style="55" bestFit="1" customWidth="1"/>
    <col min="7" max="7" width="11.28515625" style="55" bestFit="1" customWidth="1"/>
    <col min="8" max="8" width="12.28515625" style="55" bestFit="1" customWidth="1"/>
    <col min="9" max="9" width="12.42578125" style="55" bestFit="1" customWidth="1"/>
    <col min="10" max="10" width="14.28515625" style="55" bestFit="1" customWidth="1"/>
    <col min="11" max="11" width="8.5703125" style="55" bestFit="1" customWidth="1"/>
    <col min="12" max="13" width="9.5703125" style="55" bestFit="1" customWidth="1"/>
    <col min="14" max="14" width="14.85546875" style="55" bestFit="1" customWidth="1"/>
    <col min="15" max="15" width="11.7109375" style="55" bestFit="1" customWidth="1"/>
    <col min="16" max="17" width="9.5703125" style="55" bestFit="1" customWidth="1"/>
    <col min="18" max="18" width="11.28515625" style="55" bestFit="1" customWidth="1"/>
    <col min="19" max="19" width="18.7109375" style="55" bestFit="1" customWidth="1"/>
    <col min="20" max="20" width="19.85546875" style="55" bestFit="1" customWidth="1"/>
    <col min="21" max="21" width="10.5703125" style="55" bestFit="1" customWidth="1"/>
    <col min="22" max="22" width="13.85546875" style="55" bestFit="1" customWidth="1"/>
    <col min="23" max="23" width="9.140625" style="55" bestFit="1" customWidth="1"/>
    <col min="24" max="24" width="12.28515625" style="55" bestFit="1" customWidth="1"/>
    <col min="26" max="26" width="11.42578125" bestFit="1" customWidth="1"/>
    <col min="27" max="27" width="9.28515625" bestFit="1" customWidth="1"/>
    <col min="28" max="28" width="11.42578125" bestFit="1" customWidth="1"/>
  </cols>
  <sheetData>
    <row r="1" spans="1:29">
      <c r="A1" s="37"/>
      <c r="B1" s="38"/>
      <c r="C1" s="62" t="s">
        <v>61</v>
      </c>
      <c r="D1" s="62"/>
      <c r="E1" s="62"/>
      <c r="F1" s="62"/>
      <c r="G1" s="63" t="s">
        <v>62</v>
      </c>
      <c r="H1" s="63"/>
      <c r="I1" s="63"/>
      <c r="J1" s="63"/>
      <c r="K1" s="63"/>
      <c r="L1" s="63"/>
      <c r="M1" s="63"/>
      <c r="N1" s="63"/>
      <c r="O1" s="63"/>
      <c r="P1" s="63"/>
      <c r="Q1" s="63"/>
      <c r="R1" s="63"/>
      <c r="S1" s="63"/>
      <c r="T1" s="63"/>
      <c r="U1" s="63"/>
      <c r="V1" s="63"/>
      <c r="W1" s="63"/>
      <c r="X1" s="63"/>
    </row>
    <row r="2" spans="1:29">
      <c r="A2" s="38"/>
      <c r="B2" s="38"/>
      <c r="C2" s="62"/>
      <c r="D2" s="62"/>
      <c r="E2" s="62"/>
      <c r="F2" s="62"/>
      <c r="G2" s="38">
        <v>1</v>
      </c>
      <c r="H2" s="38">
        <v>2</v>
      </c>
      <c r="I2" s="38">
        <v>3</v>
      </c>
      <c r="J2" s="38">
        <v>4</v>
      </c>
      <c r="K2" s="38">
        <v>5</v>
      </c>
      <c r="L2" s="38">
        <v>6</v>
      </c>
      <c r="M2" s="38">
        <v>7</v>
      </c>
      <c r="N2" s="38">
        <v>8</v>
      </c>
      <c r="O2" s="38">
        <v>9</v>
      </c>
      <c r="P2" s="38">
        <v>10</v>
      </c>
      <c r="Q2" s="38">
        <v>11</v>
      </c>
      <c r="R2" s="38">
        <v>12</v>
      </c>
      <c r="S2" s="38">
        <v>13</v>
      </c>
      <c r="T2" s="38">
        <v>14</v>
      </c>
      <c r="U2" s="38">
        <v>15</v>
      </c>
      <c r="V2" s="38">
        <v>16</v>
      </c>
      <c r="W2" s="38">
        <v>17</v>
      </c>
      <c r="X2" s="38"/>
    </row>
    <row r="3" spans="1:29" ht="24">
      <c r="A3" s="38"/>
      <c r="B3" s="38"/>
      <c r="C3" s="64" t="s">
        <v>63</v>
      </c>
      <c r="D3" s="64" t="s">
        <v>64</v>
      </c>
      <c r="E3" s="64" t="s">
        <v>65</v>
      </c>
      <c r="F3" s="64" t="s">
        <v>43</v>
      </c>
      <c r="G3" s="58" t="s">
        <v>2</v>
      </c>
      <c r="H3" s="59"/>
      <c r="I3" s="59"/>
      <c r="J3" s="59"/>
      <c r="K3" s="59"/>
      <c r="L3" s="59"/>
      <c r="M3" s="59"/>
      <c r="N3" s="34" t="s">
        <v>3</v>
      </c>
      <c r="O3" s="58" t="s">
        <v>4</v>
      </c>
      <c r="P3" s="59"/>
      <c r="Q3" s="59"/>
      <c r="R3" s="59"/>
      <c r="S3" s="34" t="s">
        <v>5</v>
      </c>
      <c r="T3" s="34" t="s">
        <v>6</v>
      </c>
      <c r="U3" s="58" t="s">
        <v>7</v>
      </c>
      <c r="V3" s="59"/>
      <c r="W3" s="34" t="s">
        <v>8</v>
      </c>
      <c r="X3" s="38"/>
    </row>
    <row r="4" spans="1:29" ht="60">
      <c r="A4" s="38"/>
      <c r="B4" s="38"/>
      <c r="C4" s="65"/>
      <c r="D4" s="65"/>
      <c r="E4" s="65"/>
      <c r="F4" s="65"/>
      <c r="G4" s="34" t="s">
        <v>10</v>
      </c>
      <c r="H4" s="34" t="s">
        <v>11</v>
      </c>
      <c r="I4" s="34" t="s">
        <v>12</v>
      </c>
      <c r="J4" s="34" t="s">
        <v>13</v>
      </c>
      <c r="K4" s="58" t="s">
        <v>14</v>
      </c>
      <c r="L4" s="59"/>
      <c r="M4" s="59"/>
      <c r="N4" s="34" t="s">
        <v>15</v>
      </c>
      <c r="O4" s="34" t="s">
        <v>16</v>
      </c>
      <c r="P4" s="34" t="s">
        <v>17</v>
      </c>
      <c r="Q4" s="34" t="s">
        <v>18</v>
      </c>
      <c r="R4" s="34" t="s">
        <v>19</v>
      </c>
      <c r="S4" s="34" t="s">
        <v>20</v>
      </c>
      <c r="T4" s="34" t="s">
        <v>21</v>
      </c>
      <c r="U4" s="34" t="s">
        <v>22</v>
      </c>
      <c r="V4" s="34" t="s">
        <v>23</v>
      </c>
      <c r="W4" s="34" t="s">
        <v>24</v>
      </c>
      <c r="X4" s="38"/>
    </row>
    <row r="5" spans="1:29" ht="95.25" customHeight="1">
      <c r="A5" s="38"/>
      <c r="B5" s="38" t="s">
        <v>66</v>
      </c>
      <c r="C5" s="66"/>
      <c r="D5" s="66"/>
      <c r="E5" s="66"/>
      <c r="F5" s="66"/>
      <c r="G5" s="23" t="s">
        <v>26</v>
      </c>
      <c r="H5" s="24" t="s">
        <v>27</v>
      </c>
      <c r="I5" s="23" t="s">
        <v>28</v>
      </c>
      <c r="J5" s="23" t="s">
        <v>29</v>
      </c>
      <c r="K5" s="23" t="s">
        <v>30</v>
      </c>
      <c r="L5" s="23" t="s">
        <v>31</v>
      </c>
      <c r="M5" s="23" t="s">
        <v>32</v>
      </c>
      <c r="N5" s="23" t="s">
        <v>33</v>
      </c>
      <c r="O5" s="23" t="s">
        <v>34</v>
      </c>
      <c r="P5" s="23" t="s">
        <v>35</v>
      </c>
      <c r="Q5" s="23" t="s">
        <v>36</v>
      </c>
      <c r="R5" s="23" t="s">
        <v>37</v>
      </c>
      <c r="S5" s="23" t="s">
        <v>38</v>
      </c>
      <c r="T5" s="23" t="s">
        <v>39</v>
      </c>
      <c r="U5" s="23" t="s">
        <v>40</v>
      </c>
      <c r="V5" s="23" t="s">
        <v>41</v>
      </c>
      <c r="W5" s="23" t="s">
        <v>42</v>
      </c>
      <c r="X5" s="38"/>
    </row>
    <row r="6" spans="1:29">
      <c r="A6" s="39" t="s">
        <v>67</v>
      </c>
      <c r="C6"/>
      <c r="D6"/>
      <c r="E6"/>
      <c r="F6"/>
      <c r="G6"/>
      <c r="H6"/>
      <c r="I6"/>
      <c r="J6"/>
      <c r="K6"/>
      <c r="L6"/>
      <c r="M6"/>
      <c r="N6"/>
      <c r="O6"/>
      <c r="P6"/>
      <c r="Q6"/>
      <c r="R6"/>
      <c r="S6"/>
      <c r="T6"/>
      <c r="U6"/>
      <c r="V6"/>
      <c r="W6"/>
      <c r="X6"/>
    </row>
    <row r="7" spans="1:29">
      <c r="A7" s="40" t="s">
        <v>68</v>
      </c>
      <c r="B7" s="41"/>
      <c r="C7" s="42"/>
      <c r="D7" s="42"/>
      <c r="E7" s="42"/>
      <c r="F7" s="42"/>
      <c r="G7" s="43"/>
      <c r="H7" s="43"/>
      <c r="I7" s="43"/>
      <c r="J7" s="43"/>
      <c r="K7" s="43"/>
      <c r="L7" s="43"/>
      <c r="M7" s="43"/>
      <c r="N7" s="43"/>
      <c r="O7" s="43"/>
      <c r="P7" s="43"/>
      <c r="Q7" s="43"/>
      <c r="R7" s="43"/>
      <c r="S7" s="43"/>
      <c r="T7" s="43"/>
      <c r="U7" s="43"/>
      <c r="V7" s="43"/>
      <c r="W7" s="43"/>
      <c r="X7" s="43"/>
    </row>
    <row r="8" spans="1:29">
      <c r="A8" s="41" t="s">
        <v>69</v>
      </c>
      <c r="B8" s="41" t="s">
        <v>70</v>
      </c>
      <c r="C8" s="44"/>
      <c r="D8" s="44"/>
      <c r="E8" s="44"/>
      <c r="F8" s="45"/>
      <c r="G8" s="46">
        <v>1728266.3599999964</v>
      </c>
      <c r="H8" s="46">
        <v>3028677.0600000136</v>
      </c>
      <c r="I8" s="46">
        <v>3588090.6399999871</v>
      </c>
      <c r="J8" s="46">
        <v>69397.669999999896</v>
      </c>
      <c r="K8" s="46">
        <v>2304.0999999999963</v>
      </c>
      <c r="L8" s="46">
        <v>35997.979999999945</v>
      </c>
      <c r="M8" s="46">
        <v>101943.15999999984</v>
      </c>
      <c r="N8" s="46">
        <v>372.99</v>
      </c>
      <c r="O8" s="46">
        <v>326.76999999999958</v>
      </c>
      <c r="P8" s="46">
        <v>15491.55999999997</v>
      </c>
      <c r="Q8" s="46">
        <v>12992.569999999987</v>
      </c>
      <c r="R8" s="46">
        <v>20881.659999999953</v>
      </c>
      <c r="S8" s="47" t="s">
        <v>71</v>
      </c>
      <c r="T8" s="48">
        <v>0</v>
      </c>
      <c r="U8" s="47" t="s">
        <v>71</v>
      </c>
      <c r="V8" s="47" t="s">
        <v>71</v>
      </c>
      <c r="W8" s="46">
        <v>8110.9599999999737</v>
      </c>
      <c r="X8" s="47">
        <f>SUM(G8:W8)</f>
        <v>8612853.4799999986</v>
      </c>
      <c r="Z8" s="49"/>
      <c r="AB8" s="50"/>
      <c r="AC8" s="50"/>
    </row>
    <row r="9" spans="1:29">
      <c r="A9" s="41" t="s">
        <v>72</v>
      </c>
      <c r="B9" s="41" t="s">
        <v>73</v>
      </c>
      <c r="C9" s="44"/>
      <c r="D9" s="44"/>
      <c r="E9" s="44"/>
      <c r="F9" s="45"/>
      <c r="G9" s="46">
        <v>7007856.1690782364</v>
      </c>
      <c r="H9" s="46">
        <v>21379482.66478271</v>
      </c>
      <c r="I9" s="46">
        <v>12689194.104051229</v>
      </c>
      <c r="J9" s="46">
        <v>143084.53018139591</v>
      </c>
      <c r="K9" s="46">
        <v>10539.484372819485</v>
      </c>
      <c r="L9" s="46">
        <v>196991.74298392294</v>
      </c>
      <c r="M9" s="46">
        <v>526033.16813830379</v>
      </c>
      <c r="N9" s="46">
        <v>4555.6092969250003</v>
      </c>
      <c r="O9" s="46">
        <v>1895.9124923705981</v>
      </c>
      <c r="P9" s="46">
        <v>97326.985830549427</v>
      </c>
      <c r="Q9" s="46">
        <v>73948.800994834877</v>
      </c>
      <c r="R9" s="46">
        <v>150769.55761226668</v>
      </c>
      <c r="S9" s="47" t="s">
        <v>71</v>
      </c>
      <c r="T9" s="48">
        <v>0</v>
      </c>
      <c r="U9" s="47" t="s">
        <v>71</v>
      </c>
      <c r="V9" s="47" t="s">
        <v>71</v>
      </c>
      <c r="W9" s="46">
        <v>16162.206243342365</v>
      </c>
      <c r="X9" s="47">
        <f>SUM(G9:W9)</f>
        <v>42297840.936058916</v>
      </c>
      <c r="Z9" s="51"/>
      <c r="AB9" s="50"/>
      <c r="AC9" s="50"/>
    </row>
    <row r="10" spans="1:29">
      <c r="A10" s="40" t="s">
        <v>74</v>
      </c>
      <c r="B10" s="41"/>
      <c r="C10" s="52"/>
      <c r="D10" s="52"/>
      <c r="E10" s="52"/>
      <c r="F10" s="52"/>
      <c r="G10" s="53"/>
      <c r="H10" s="53"/>
      <c r="I10" s="53"/>
      <c r="J10" s="53"/>
      <c r="K10" s="53"/>
      <c r="L10" s="53"/>
      <c r="M10" s="53"/>
      <c r="N10" s="53"/>
      <c r="O10" s="53"/>
      <c r="P10" s="53"/>
      <c r="Q10" s="53"/>
      <c r="R10" s="53"/>
      <c r="S10" s="53"/>
      <c r="T10" s="53"/>
      <c r="U10" s="53"/>
      <c r="V10" s="53"/>
      <c r="W10" s="53"/>
      <c r="X10" s="53"/>
    </row>
    <row r="11" spans="1:29">
      <c r="A11" s="41" t="s">
        <v>69</v>
      </c>
      <c r="B11" s="41" t="s">
        <v>70</v>
      </c>
      <c r="C11" s="54">
        <v>2094223.7899999921</v>
      </c>
      <c r="D11" s="54">
        <v>1674571.839999995</v>
      </c>
      <c r="E11" s="54">
        <v>4844057.8499999866</v>
      </c>
      <c r="F11" s="42">
        <f>SUM(C11:E11)</f>
        <v>8612853.4799999744</v>
      </c>
      <c r="G11" s="44"/>
      <c r="H11" s="44"/>
      <c r="I11" s="44"/>
      <c r="J11" s="44"/>
      <c r="K11" s="44"/>
      <c r="L11" s="44"/>
      <c r="M11" s="44"/>
      <c r="N11" s="44"/>
      <c r="O11" s="44"/>
      <c r="P11" s="44"/>
      <c r="Q11" s="44"/>
      <c r="R11" s="44"/>
      <c r="S11" s="44"/>
      <c r="T11" s="44"/>
      <c r="U11" s="44"/>
      <c r="V11" s="44"/>
      <c r="W11" s="44"/>
      <c r="X11" s="44"/>
    </row>
    <row r="12" spans="1:29">
      <c r="A12" s="41" t="s">
        <v>72</v>
      </c>
      <c r="B12" s="41" t="s">
        <v>73</v>
      </c>
      <c r="C12" s="54">
        <v>6287703.9368974464</v>
      </c>
      <c r="D12" s="54">
        <v>6962639.0637015672</v>
      </c>
      <c r="E12" s="54">
        <v>29047497.935459759</v>
      </c>
      <c r="F12" s="42">
        <f>SUM(C12:E12)</f>
        <v>42297840.936058775</v>
      </c>
      <c r="G12" s="44"/>
      <c r="H12" s="44"/>
      <c r="I12" s="44"/>
      <c r="J12" s="44"/>
      <c r="K12" s="44"/>
      <c r="L12" s="44"/>
      <c r="M12" s="44"/>
      <c r="N12" s="44"/>
      <c r="O12" s="44"/>
      <c r="P12" s="44"/>
      <c r="Q12" s="44"/>
      <c r="R12" s="44"/>
      <c r="S12" s="44"/>
      <c r="T12" s="44"/>
      <c r="U12" s="44"/>
      <c r="V12" s="44"/>
      <c r="W12" s="44"/>
      <c r="X12" s="44"/>
    </row>
    <row r="14" spans="1:29">
      <c r="A14" s="39" t="s">
        <v>75</v>
      </c>
    </row>
    <row r="15" spans="1:29">
      <c r="A15" s="40" t="s">
        <v>68</v>
      </c>
      <c r="B15" s="41"/>
      <c r="C15" s="42"/>
      <c r="D15" s="42"/>
      <c r="E15" s="42"/>
      <c r="F15" s="42"/>
      <c r="G15" s="42"/>
      <c r="H15" s="42"/>
      <c r="I15" s="42"/>
      <c r="J15" s="42"/>
      <c r="K15" s="42"/>
      <c r="L15" s="42"/>
      <c r="M15" s="42"/>
      <c r="N15" s="42"/>
      <c r="O15" s="42"/>
      <c r="P15" s="42"/>
      <c r="Q15" s="42"/>
      <c r="R15" s="42"/>
      <c r="S15" s="42"/>
      <c r="T15" s="42"/>
      <c r="U15" s="42"/>
      <c r="V15" s="42"/>
      <c r="W15" s="42"/>
      <c r="X15" s="42"/>
    </row>
    <row r="16" spans="1:29">
      <c r="A16" s="41" t="s">
        <v>69</v>
      </c>
      <c r="B16" s="41" t="s">
        <v>70</v>
      </c>
      <c r="C16" s="44"/>
      <c r="D16" s="44"/>
      <c r="E16" s="44"/>
      <c r="F16" s="44"/>
      <c r="G16" s="54">
        <v>1853213.539999997</v>
      </c>
      <c r="H16" s="54">
        <v>3176858.0400000145</v>
      </c>
      <c r="I16" s="54">
        <v>3744530.5299999868</v>
      </c>
      <c r="J16" s="54">
        <v>75553.449999999895</v>
      </c>
      <c r="K16" s="54">
        <v>3884.2899999999963</v>
      </c>
      <c r="L16" s="54">
        <v>36184.559999999932</v>
      </c>
      <c r="M16" s="54">
        <v>119429.6099999998</v>
      </c>
      <c r="N16" s="54">
        <v>3258.3099999999981</v>
      </c>
      <c r="O16" s="54">
        <v>2570.8599999999965</v>
      </c>
      <c r="P16" s="54">
        <v>21004.969999999936</v>
      </c>
      <c r="Q16" s="54">
        <v>25874.66999999998</v>
      </c>
      <c r="R16" s="54">
        <v>61471.369999999915</v>
      </c>
      <c r="S16" s="42" t="s">
        <v>71</v>
      </c>
      <c r="T16" s="56">
        <v>0</v>
      </c>
      <c r="U16" s="42" t="s">
        <v>71</v>
      </c>
      <c r="V16" s="42" t="s">
        <v>71</v>
      </c>
      <c r="W16" s="42">
        <v>8192.3699999999735</v>
      </c>
      <c r="X16" s="42">
        <f>SUM(G16:W16)</f>
        <v>9132026.5699999947</v>
      </c>
    </row>
    <row r="17" spans="1:24">
      <c r="A17" s="41" t="s">
        <v>72</v>
      </c>
      <c r="B17" s="41" t="s">
        <v>73</v>
      </c>
      <c r="C17" s="44"/>
      <c r="D17" s="44"/>
      <c r="E17" s="44"/>
      <c r="F17" s="44"/>
      <c r="G17" s="54">
        <v>7583075.2639088044</v>
      </c>
      <c r="H17" s="54">
        <v>22196485.843012784</v>
      </c>
      <c r="I17" s="54">
        <v>13135153.329428788</v>
      </c>
      <c r="J17" s="54">
        <v>181623.42884371898</v>
      </c>
      <c r="K17" s="54">
        <v>28961.250333347631</v>
      </c>
      <c r="L17" s="54">
        <v>202832.25302685885</v>
      </c>
      <c r="M17" s="54">
        <v>654200.24894261139</v>
      </c>
      <c r="N17" s="54">
        <v>48708.262550198589</v>
      </c>
      <c r="O17" s="54">
        <v>45548.994535617821</v>
      </c>
      <c r="P17" s="54">
        <v>187190.60608712229</v>
      </c>
      <c r="Q17" s="54">
        <v>180148.52605946516</v>
      </c>
      <c r="R17" s="54">
        <v>760498.43905366934</v>
      </c>
      <c r="S17" s="42" t="s">
        <v>71</v>
      </c>
      <c r="T17" s="56">
        <v>0</v>
      </c>
      <c r="U17" s="42" t="s">
        <v>71</v>
      </c>
      <c r="V17" s="42" t="s">
        <v>71</v>
      </c>
      <c r="W17" s="52">
        <v>18446.693183390871</v>
      </c>
      <c r="X17" s="42">
        <f>SUM(G17:W17)</f>
        <v>45222873.138966382</v>
      </c>
    </row>
    <row r="18" spans="1:24">
      <c r="A18" s="40" t="s">
        <v>74</v>
      </c>
      <c r="B18" s="41"/>
      <c r="C18" s="42"/>
      <c r="D18" s="42"/>
      <c r="E18" s="42"/>
      <c r="F18" s="42"/>
      <c r="G18" s="42"/>
      <c r="H18" s="42"/>
      <c r="I18" s="42"/>
      <c r="J18" s="42"/>
      <c r="K18" s="42"/>
      <c r="L18" s="42"/>
      <c r="M18" s="42"/>
      <c r="N18" s="42"/>
      <c r="O18" s="42"/>
      <c r="P18" s="42"/>
      <c r="Q18" s="42"/>
      <c r="R18" s="42"/>
      <c r="S18" s="42"/>
      <c r="T18" s="42"/>
      <c r="U18" s="42"/>
      <c r="V18" s="42"/>
      <c r="W18" s="42"/>
      <c r="X18" s="42"/>
    </row>
    <row r="19" spans="1:24">
      <c r="A19" s="41" t="s">
        <v>69</v>
      </c>
      <c r="B19" s="41" t="s">
        <v>70</v>
      </c>
      <c r="C19" s="54">
        <v>2176323.8999999925</v>
      </c>
      <c r="D19" s="54">
        <v>1782245.3699999936</v>
      </c>
      <c r="E19" s="54">
        <v>5173457.2999999821</v>
      </c>
      <c r="F19" s="42">
        <f>SUM(C19:E19)</f>
        <v>9132026.5699999686</v>
      </c>
      <c r="G19" s="44"/>
      <c r="H19" s="44"/>
      <c r="I19" s="44"/>
      <c r="J19" s="44"/>
      <c r="K19" s="44"/>
      <c r="L19" s="44"/>
      <c r="M19" s="44"/>
      <c r="N19" s="44"/>
      <c r="O19" s="44"/>
      <c r="P19" s="44"/>
      <c r="Q19" s="44"/>
      <c r="R19" s="44"/>
      <c r="S19" s="44"/>
      <c r="T19" s="44"/>
      <c r="U19" s="44"/>
      <c r="V19" s="44"/>
      <c r="W19" s="44"/>
      <c r="X19" s="44"/>
    </row>
    <row r="20" spans="1:24">
      <c r="A20" s="41" t="s">
        <v>72</v>
      </c>
      <c r="B20" s="41" t="s">
        <v>73</v>
      </c>
      <c r="C20" s="54">
        <v>6360242.2018992025</v>
      </c>
      <c r="D20" s="54">
        <v>7435012.1566743571</v>
      </c>
      <c r="E20" s="54">
        <v>31427618.780392695</v>
      </c>
      <c r="F20" s="42">
        <f>SUM(C20:E20)</f>
        <v>45222873.138966255</v>
      </c>
      <c r="G20" s="44"/>
      <c r="H20" s="44"/>
      <c r="I20" s="44"/>
      <c r="J20" s="44"/>
      <c r="K20" s="44"/>
      <c r="L20" s="44"/>
      <c r="M20" s="44"/>
      <c r="N20" s="44"/>
      <c r="O20" s="44"/>
      <c r="P20" s="44"/>
      <c r="Q20" s="44"/>
      <c r="R20" s="44"/>
      <c r="S20" s="44"/>
      <c r="T20" s="44"/>
      <c r="U20" s="44"/>
      <c r="V20" s="44"/>
      <c r="W20" s="44"/>
      <c r="X20" s="44"/>
    </row>
    <row r="22" spans="1:24">
      <c r="A22" s="39" t="s">
        <v>76</v>
      </c>
    </row>
    <row r="23" spans="1:24">
      <c r="A23" s="37" t="s">
        <v>68</v>
      </c>
      <c r="B23" s="38"/>
      <c r="C23" s="47"/>
      <c r="D23" s="47"/>
      <c r="E23" s="47"/>
      <c r="F23" s="47"/>
      <c r="G23" s="47"/>
      <c r="H23" s="47"/>
      <c r="I23" s="47"/>
      <c r="J23" s="47"/>
      <c r="K23" s="47"/>
      <c r="L23" s="47"/>
      <c r="M23" s="47"/>
      <c r="N23" s="47"/>
      <c r="O23" s="47"/>
      <c r="P23" s="47"/>
      <c r="Q23" s="47"/>
      <c r="R23" s="47"/>
      <c r="S23" s="47"/>
      <c r="T23" s="47"/>
      <c r="U23" s="47"/>
      <c r="V23" s="47"/>
      <c r="W23" s="47"/>
      <c r="X23" s="47"/>
    </row>
    <row r="24" spans="1:24">
      <c r="A24" s="38" t="s">
        <v>69</v>
      </c>
      <c r="B24" s="38" t="s">
        <v>70</v>
      </c>
      <c r="C24" s="57"/>
      <c r="D24" s="57"/>
      <c r="E24" s="57"/>
      <c r="F24" s="57"/>
      <c r="G24" s="46">
        <v>1853213.539999997</v>
      </c>
      <c r="H24" s="46">
        <v>3176858.0400000145</v>
      </c>
      <c r="I24" s="46">
        <v>3744530.5299999868</v>
      </c>
      <c r="J24" s="46">
        <v>75553.449999999895</v>
      </c>
      <c r="K24" s="46">
        <v>3884.2899999999963</v>
      </c>
      <c r="L24" s="46">
        <v>36184.559999999932</v>
      </c>
      <c r="M24" s="46">
        <v>119429.6099999998</v>
      </c>
      <c r="N24" s="46">
        <v>3258.3099999999981</v>
      </c>
      <c r="O24" s="46">
        <v>2570.8599999999965</v>
      </c>
      <c r="P24" s="46">
        <v>21004.969999999936</v>
      </c>
      <c r="Q24" s="46">
        <v>25874.66999999998</v>
      </c>
      <c r="R24" s="46">
        <v>61471.369999999915</v>
      </c>
      <c r="S24" s="47" t="s">
        <v>71</v>
      </c>
      <c r="T24" s="48">
        <v>0</v>
      </c>
      <c r="U24" s="47" t="s">
        <v>71</v>
      </c>
      <c r="V24" s="47" t="s">
        <v>71</v>
      </c>
      <c r="W24" s="47">
        <v>8192.3699999999735</v>
      </c>
      <c r="X24" s="47">
        <f>SUM(G24:W24)</f>
        <v>9132026.5699999947</v>
      </c>
    </row>
    <row r="25" spans="1:24">
      <c r="A25" s="38" t="s">
        <v>72</v>
      </c>
      <c r="B25" s="38" t="s">
        <v>73</v>
      </c>
      <c r="C25" s="57"/>
      <c r="D25" s="57"/>
      <c r="E25" s="57"/>
      <c r="F25" s="57"/>
      <c r="G25" s="46">
        <v>9267510.84028643</v>
      </c>
      <c r="H25" s="46">
        <v>29564402.13670399</v>
      </c>
      <c r="I25" s="46">
        <v>17121698.569369193</v>
      </c>
      <c r="J25" s="46">
        <v>197434.14969012258</v>
      </c>
      <c r="K25" s="46">
        <v>41803.446842667458</v>
      </c>
      <c r="L25" s="46">
        <v>343046.75235039543</v>
      </c>
      <c r="M25" s="46">
        <v>889002.41770845058</v>
      </c>
      <c r="N25" s="46">
        <v>84485.375175374385</v>
      </c>
      <c r="O25" s="46">
        <v>80753.998075095922</v>
      </c>
      <c r="P25" s="46">
        <v>320243.40012869885</v>
      </c>
      <c r="Q25" s="46">
        <v>285341.2692648854</v>
      </c>
      <c r="R25" s="46">
        <v>1131686.1987777706</v>
      </c>
      <c r="S25" s="47" t="s">
        <v>71</v>
      </c>
      <c r="T25" s="48">
        <v>0</v>
      </c>
      <c r="U25" s="47" t="s">
        <v>71</v>
      </c>
      <c r="V25" s="47" t="s">
        <v>71</v>
      </c>
      <c r="W25" s="47">
        <v>27286.505247702269</v>
      </c>
      <c r="X25" s="47">
        <f>SUM(G25:W25)</f>
        <v>59354695.059620783</v>
      </c>
    </row>
    <row r="26" spans="1:24">
      <c r="A26" s="37" t="s">
        <v>74</v>
      </c>
      <c r="B26" s="38"/>
      <c r="C26" s="47"/>
      <c r="D26" s="47"/>
      <c r="E26" s="47"/>
      <c r="F26" s="47"/>
      <c r="G26" s="47"/>
      <c r="H26" s="47"/>
      <c r="I26" s="47"/>
      <c r="J26" s="47"/>
      <c r="K26" s="47"/>
      <c r="L26" s="47"/>
      <c r="M26" s="47"/>
      <c r="N26" s="47"/>
      <c r="O26" s="47"/>
      <c r="P26" s="47"/>
      <c r="Q26" s="47"/>
      <c r="R26" s="47"/>
      <c r="S26" s="47"/>
      <c r="T26" s="47"/>
      <c r="U26" s="47"/>
      <c r="V26" s="47"/>
      <c r="W26" s="47"/>
      <c r="X26" s="47"/>
    </row>
    <row r="27" spans="1:24">
      <c r="A27" s="38" t="s">
        <v>69</v>
      </c>
      <c r="B27" s="38" t="s">
        <v>70</v>
      </c>
      <c r="C27" s="46">
        <v>2176323.8999999925</v>
      </c>
      <c r="D27" s="46">
        <v>1782245.3699999936</v>
      </c>
      <c r="E27" s="46">
        <v>5173457.2999999821</v>
      </c>
      <c r="F27" s="47">
        <f>SUM(C27:E27)</f>
        <v>9132026.5699999686</v>
      </c>
      <c r="G27" s="57"/>
      <c r="H27" s="57"/>
      <c r="I27" s="57"/>
      <c r="J27" s="57"/>
      <c r="K27" s="57"/>
      <c r="L27" s="57"/>
      <c r="M27" s="57"/>
      <c r="N27" s="57"/>
      <c r="O27" s="57"/>
      <c r="P27" s="57"/>
      <c r="Q27" s="57"/>
      <c r="R27" s="57"/>
      <c r="S27" s="57"/>
      <c r="T27" s="57"/>
      <c r="U27" s="57"/>
      <c r="V27" s="57"/>
      <c r="W27" s="57"/>
      <c r="X27" s="57"/>
    </row>
    <row r="28" spans="1:24">
      <c r="A28" s="38" t="s">
        <v>72</v>
      </c>
      <c r="B28" s="38" t="s">
        <v>73</v>
      </c>
      <c r="C28" s="46">
        <v>8362673.2159007927</v>
      </c>
      <c r="D28" s="46">
        <v>9658515.4813527688</v>
      </c>
      <c r="E28" s="46">
        <v>41333506.362367474</v>
      </c>
      <c r="F28" s="47">
        <f>SUM(C28:E28)</f>
        <v>59354695.059621036</v>
      </c>
      <c r="G28" s="57"/>
      <c r="H28" s="57"/>
      <c r="I28" s="57"/>
      <c r="J28" s="57"/>
      <c r="K28" s="57"/>
      <c r="L28" s="57"/>
      <c r="M28" s="57"/>
      <c r="N28" s="57"/>
      <c r="O28" s="57"/>
      <c r="P28" s="57"/>
      <c r="Q28" s="57"/>
      <c r="R28" s="57"/>
      <c r="S28" s="57"/>
      <c r="T28" s="57"/>
      <c r="U28" s="57"/>
      <c r="V28" s="57"/>
      <c r="W28" s="57"/>
      <c r="X28" s="57"/>
    </row>
    <row r="30" spans="1:24">
      <c r="A30" t="s">
        <v>77</v>
      </c>
    </row>
    <row r="31" spans="1:24">
      <c r="A31" t="s">
        <v>78</v>
      </c>
    </row>
  </sheetData>
  <mergeCells count="10">
    <mergeCell ref="C1:F2"/>
    <mergeCell ref="G1:X1"/>
    <mergeCell ref="C3:C5"/>
    <mergeCell ref="D3:D5"/>
    <mergeCell ref="E3:E5"/>
    <mergeCell ref="F3:F5"/>
    <mergeCell ref="G3:M3"/>
    <mergeCell ref="O3:R3"/>
    <mergeCell ref="U3:V3"/>
    <mergeCell ref="K4:M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siakirja" ma:contentTypeID="0x010100637FA6437FE5FD4A94F0428C15D48A86" ma:contentTypeVersion="13" ma:contentTypeDescription="Luo uusi asiakirja." ma:contentTypeScope="" ma:versionID="7ff1f452785a1767b5478af674e64f19">
  <xsd:schema xmlns:xsd="http://www.w3.org/2001/XMLSchema" xmlns:xs="http://www.w3.org/2001/XMLSchema" xmlns:p="http://schemas.microsoft.com/office/2006/metadata/properties" xmlns:ns2="a85d9000-c57e-4acf-b7f6-9d7213f85f03" xmlns:ns3="2d7159e2-f0ae-436c-90d0-cdd400d08ecd" targetNamespace="http://schemas.microsoft.com/office/2006/metadata/properties" ma:root="true" ma:fieldsID="421040c1cf05421bdba03aa1f2dbe39a" ns2:_="" ns3:_="">
    <xsd:import namespace="a85d9000-c57e-4acf-b7f6-9d7213f85f03"/>
    <xsd:import namespace="2d7159e2-f0ae-436c-90d0-cdd400d08ec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5d9000-c57e-4acf-b7f6-9d7213f85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Kuvien tunnisteet" ma:readOnly="false" ma:fieldId="{5cf76f15-5ced-4ddc-b409-7134ff3c332f}" ma:taxonomyMulti="true" ma:sspId="f0c6d1fd-3a9d-41b9-87db-5b8f164e01ee"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7159e2-f0ae-436c-90d0-cdd400d08ecd" elementFormDefault="qualified">
    <xsd:import namespace="http://schemas.microsoft.com/office/2006/documentManagement/types"/>
    <xsd:import namespace="http://schemas.microsoft.com/office/infopath/2007/PartnerControls"/>
    <xsd:element name="SharedWithUsers" ma:index="12" nillable="true" ma:displayName="Jaett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Jakamisen tiedot" ma:internalName="SharedWithDetails" ma:readOnly="true">
      <xsd:simpleType>
        <xsd:restriction base="dms:Note">
          <xsd:maxLength value="255"/>
        </xsd:restriction>
      </xsd:simpleType>
    </xsd:element>
    <xsd:element name="TaxCatchAll" ma:index="16" nillable="true" ma:displayName="Taxonomy Catch All Column" ma:hidden="true" ma:list="{d4079ec5-74df-4296-8847-00c193eec8fd}" ma:internalName="TaxCatchAll" ma:showField="CatchAllData" ma:web="2d7159e2-f0ae-436c-90d0-cdd400d08e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5d9000-c57e-4acf-b7f6-9d7213f85f03">
      <Terms xmlns="http://schemas.microsoft.com/office/infopath/2007/PartnerControls"/>
    </lcf76f155ced4ddcb4097134ff3c332f>
    <TaxCatchAll xmlns="2d7159e2-f0ae-436c-90d0-cdd400d08ecd" xsi:nil="true"/>
  </documentManagement>
</p:properties>
</file>

<file path=customXml/itemProps1.xml><?xml version="1.0" encoding="utf-8"?>
<ds:datastoreItem xmlns:ds="http://schemas.openxmlformats.org/officeDocument/2006/customXml" ds:itemID="{8259A703-DB84-4961-94E5-A591BAD96976}"/>
</file>

<file path=customXml/itemProps2.xml><?xml version="1.0" encoding="utf-8"?>
<ds:datastoreItem xmlns:ds="http://schemas.openxmlformats.org/officeDocument/2006/customXml" ds:itemID="{E4C8E3AF-BE2A-4E82-AE38-2C710BBEB998}"/>
</file>

<file path=customXml/itemProps3.xml><?xml version="1.0" encoding="utf-8"?>
<ds:datastoreItem xmlns:ds="http://schemas.openxmlformats.org/officeDocument/2006/customXml" ds:itemID="{E84C8167-AF30-4038-B986-DB21B04306F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Hurskainen Pekka</dc:creator>
  <cp:keywords/>
  <dc:description/>
  <cp:lastModifiedBy>Hurskainen Pekka</cp:lastModifiedBy>
  <cp:revision/>
  <dcterms:created xsi:type="dcterms:W3CDTF">2021-09-03T13:34:45Z</dcterms:created>
  <dcterms:modified xsi:type="dcterms:W3CDTF">2023-03-06T09:00:02Z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0x010100637FA6437FE5FD4A94F0428C15D48A86</vt:lpwstr>
  </property>
  <property fmtid="{D5CDD505-2E9C-101B-9397-08002B2CF9AE}" pid="3" name="MediaServiceImageTags">
    <vt:lpwstr/>
  </property>
</Properties>
</file>